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10732_Medicinos_įranga_kardiologijos/PD/"/>
    </mc:Choice>
  </mc:AlternateContent>
  <xr:revisionPtr revIDLastSave="1" documentId="13_ncr:1_{6D499A29-4161-4B72-B8AC-3A084F65E92B}" xr6:coauthVersionLast="47" xr6:coauthVersionMax="47" xr10:uidLastSave="{9DE3EAD7-B107-4A6C-B382-512955928A77}"/>
  <bookViews>
    <workbookView xWindow="1650" yWindow="1515" windowWidth="21600" windowHeight="11385" xr2:uid="{5483DBAB-F8D9-4D07-8840-AC47F9C153B4}"/>
  </bookViews>
  <sheets>
    <sheet name="Pasiūlymas" sheetId="1" r:id="rId1"/>
    <sheet name="Subtiekėjai ir priedai" sheetId="2" r:id="rId2"/>
    <sheet name="Specialieji reikalavimai" sheetId="9" r:id="rId3"/>
    <sheet name="TS1" sheetId="31" r:id="rId4"/>
    <sheet name="TS2" sheetId="33" r:id="rId5"/>
    <sheet name="TS3" sheetId="3" r:id="rId6"/>
    <sheet name="TS4" sheetId="32" r:id="rId7"/>
    <sheet name="TS5" sheetId="14" r:id="rId8"/>
    <sheet name="Sheet6" sheetId="8" state="hidden" r:id="rId9"/>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4" l="1"/>
  <c r="A2" i="3"/>
  <c r="A2" i="33"/>
  <c r="A2" i="31"/>
  <c r="D49" i="33"/>
  <c r="D50" i="33" s="1"/>
  <c r="D51" i="33" s="1"/>
  <c r="A2" i="32" l="1"/>
  <c r="D30" i="32"/>
  <c r="D59" i="31"/>
  <c r="D60" i="31" s="1"/>
  <c r="D31" i="32" l="1"/>
  <c r="D32" i="32" s="1"/>
  <c r="D61" i="31"/>
  <c r="D67" i="14"/>
  <c r="D68" i="14" l="1"/>
  <c r="D69" i="14" s="1"/>
  <c r="D27" i="3" l="1"/>
  <c r="D28" i="3" s="1"/>
  <c r="D29" i="3" s="1"/>
</calcChain>
</file>

<file path=xl/sharedStrings.xml><?xml version="1.0" encoding="utf-8"?>
<sst xmlns="http://schemas.openxmlformats.org/spreadsheetml/2006/main" count="399" uniqueCount="310">
  <si>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</si>
  <si>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</si>
  <si>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</si>
  <si>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</si>
  <si>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</si>
  <si>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</si>
  <si>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</si>
  <si>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</si>
  <si>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</si>
  <si>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</si>
  <si>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</si>
  <si>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</si>
  <si>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</si>
  <si>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</si>
  <si>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</si>
  <si>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</si>
  <si>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</si>
  <si>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</si>
  <si>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</si>
  <si>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</si>
  <si>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</si>
  <si>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</si>
  <si>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</si>
  <si>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</si>
  <si>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</si>
  <si>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</si>
  <si>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</si>
  <si>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</si>
  <si>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</si>
  <si>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</si>
  <si>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</si>
  <si>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</si>
  <si>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</si>
  <si>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</si>
  <si>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</si>
  <si>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</si>
  <si>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</si>
  <si>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</si>
  <si>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</si>
  <si>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</si>
  <si>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</si>
  <si>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</si>
  <si>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</si>
  <si>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</si>
  <si>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</si>
  <si>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</si>
  <si>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</si>
  <si>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</si>
  <si>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</si>
  <si>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</si>
  <si>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</si>
  <si>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</si>
  <si>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</si>
  <si>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</si>
  <si>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</si>
  <si>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</si>
  <si>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</si>
  <si>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</si>
  <si>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</si>
  <si>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</si>
  <si>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</si>
  <si>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</si>
  <si>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</si>
  <si>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2. Mokymai ≥  1 medicinos technikos darbuotojams. Trukmė ≥ 1 akademinės valanda.</t>
  </si>
  <si>
    <t xml:space="preserve">9.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</si>
  <si>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</si>
  <si>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</si>
  <si>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</si>
  <si>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</si>
  <si>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</si>
  <si>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</si>
  <si>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</si>
  <si>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</si>
  <si>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</si>
  <si>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</si>
  <si>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Paskirtis</t>
  </si>
  <si>
    <t>Medicinos prietaisas skirtas kraujo komponentų šildymui</t>
  </si>
  <si>
    <t>Šilumos perdavimui naudojamas uždaroje sistemoje, 2-se pagalvėlėse cirkuliuojantis skystis arba veikiantis sauso oro pagalba</t>
  </si>
  <si>
    <t>Būtina</t>
  </si>
  <si>
    <t>Programos</t>
  </si>
  <si>
    <t>1. Kraujo šildymas</t>
  </si>
  <si>
    <t>2. Kamieninių ląstelių šildymas</t>
  </si>
  <si>
    <t>3. Laisvai vartotojo sudaroma programa</t>
  </si>
  <si>
    <t>4. Pastovios temperatūros palaikymo programa</t>
  </si>
  <si>
    <t>5. Šildymo programa iš kelių donorų pagamintam žmogaus plazmos baltymų mišiniui</t>
  </si>
  <si>
    <t>Šviesinė įjungimo/išjungimo būsenos indikacija</t>
  </si>
  <si>
    <t>Skaitmeninė arba lygiavertė šildomų kraujo produktų temperatūros lygio indikacija</t>
  </si>
  <si>
    <t>Skystų kristalų arba lygiavertis ekranas, kuriame pateikiama darbo režimo, temperatūros, darbo laiko, sistemos gedimų informacija</t>
  </si>
  <si>
    <t>Šildytuvo talpa</t>
  </si>
  <si>
    <t>Ne mažiau kaip 4 kraujo maišeliai po ne mažiau kaip 460 ml. Arba ne mažiau kaip 2 kraujo maišeliai po ne mažiau kaip 1000 ml.</t>
  </si>
  <si>
    <t>Temperatūros reguliavimas (nesiauresniame diapazone už nurodyta)</t>
  </si>
  <si>
    <t>Plazmos programoje nuo +37 ºC iki +45 ºC, kas ≤ 0,5º C</t>
  </si>
  <si>
    <t>Apsauga nuo perkaitimo</t>
  </si>
  <si>
    <t>Įrenginio savikontrolės sistema, nuolat testuojanti įrenginį dėl galimų gedimų jam veikiant</t>
  </si>
  <si>
    <t>Aparato išorinės jungtys</t>
  </si>
  <si>
    <t>1. Etherner jungtis prietaisą įjungti į ligoninės informacinę sistemą,</t>
  </si>
  <si>
    <t>2. USB jungtys skirtos prijungti bar kodų skaitytuvą ir spausdintuvą.</t>
  </si>
  <si>
    <t>Talpyklėje integruoti drėgmės sensoriai, signalizuojantys apie kraujo produktų nutekėjimą bei stabdantys šildymo programą</t>
  </si>
  <si>
    <t>Kiekis</t>
  </si>
  <si>
    <t>Mato vienetas</t>
  </si>
  <si>
    <t>vnt.</t>
  </si>
  <si>
    <t>Vieneto kaina be PVM, Eur</t>
  </si>
  <si>
    <t>Suma be PVM, Eur</t>
  </si>
  <si>
    <t>PVM suma, Eur</t>
  </si>
  <si>
    <t>Suma su PVM, Eur</t>
  </si>
  <si>
    <t>2</t>
  </si>
  <si>
    <t xml:space="preserve">	Deguonies/oro mišinio pašildymui, drėkinimui</t>
  </si>
  <si>
    <t>Suderinamumas</t>
  </si>
  <si>
    <t>Sistemoje naudojami kontūrai turi būti technologiškai suderinami su perkančiosios organizacijos turima F&amp;P GO950 sistema</t>
  </si>
  <si>
    <t>Sistemą sudaro</t>
  </si>
  <si>
    <t>1. Drėkintuvas - šildytuvas</t>
  </si>
  <si>
    <t>2. Jutiklio kasetė</t>
  </si>
  <si>
    <t xml:space="preserve">3. Iškvepiamo oro šildymo vielos adapteris </t>
  </si>
  <si>
    <t xml:space="preserve">4. Mobilus stovas su fiksavimo sistema </t>
  </si>
  <si>
    <t xml:space="preserve">5. Naujagimių/kūdikių kvėpavimo kontūrų su vandens rezervuarais rinkiniai dirbtinei plaučių ventiliacijai </t>
  </si>
  <si>
    <t xml:space="preserve">6. Naujagimių/kūdikių didelės tėkmės kvėpavimo kontūrų su vandens rezervuaru rinkiniai </t>
  </si>
  <si>
    <t xml:space="preserve">7. Suaugusių kvėpavimo kontūrų su vandens rezervuarais rinkiniai dirbtinei plaučių ventiliacijai </t>
  </si>
  <si>
    <t xml:space="preserve">8.  Suaugusių didelės tėkmės kvėpavimo kontūrų su vandens rezervuaru rinkiniai </t>
  </si>
  <si>
    <t>Jutiklio kasetės parametrai</t>
  </si>
  <si>
    <t>1. Eksploatavimo trukmė ≥ 15 000 darbo valandų arba ≥ 7 metai</t>
  </si>
  <si>
    <t>2. Techniškai suderinama su siūlomu drėkintuvu – šildytuvu.</t>
  </si>
  <si>
    <t>Automatinis temperatūros palaikymas pagal pasirinktą režimą</t>
  </si>
  <si>
    <t>Jutiklinis arba lygiavertis ekranas</t>
  </si>
  <si>
    <t>Valdymo režimai</t>
  </si>
  <si>
    <t>1. Režimas naujagimiams</t>
  </si>
  <si>
    <t>2. Invazinis režimas</t>
  </si>
  <si>
    <t>3. Kaukė/ CPAP/ NIV režimas</t>
  </si>
  <si>
    <t>4. Didelės tėkmės režimas</t>
  </si>
  <si>
    <t>Temperatūros valdymo režimai</t>
  </si>
  <si>
    <r>
      <t>1. Temperatūros režimas naujagimiams: 37 C</t>
    </r>
    <r>
      <rPr>
        <sz val="12"/>
        <color theme="1"/>
        <rFont val="Times New Roman"/>
        <family val="1"/>
        <charset val="186"/>
      </rPr>
      <t>°</t>
    </r>
    <r>
      <rPr>
        <sz val="12"/>
        <color theme="1"/>
        <rFont val="Times New Roman"/>
        <family val="1"/>
      </rPr>
      <t xml:space="preserve"> ± 0,5 C°</t>
    </r>
  </si>
  <si>
    <t>2. Invazinis temperatūros režimas: 37 C° ± 0,5 C°</t>
  </si>
  <si>
    <t>Įspėjamieji signalai</t>
  </si>
  <si>
    <t>1. Kontūrų nuo sistemos atsijungimas</t>
  </si>
  <si>
    <t>2. Jutiklio kasetės atsijungimas</t>
  </si>
  <si>
    <t>3. Vandens nebuvimas arba nepakankamas kiekis vandens rezervuare</t>
  </si>
  <si>
    <t xml:space="preserve">4. Aukštos temperatūros aliarmas </t>
  </si>
  <si>
    <t xml:space="preserve">5. Žemos temperatūros aliarmas </t>
  </si>
  <si>
    <t>6. Kontūro pažeidimo aliarmas</t>
  </si>
  <si>
    <t>7. Gedimų aliarmas</t>
  </si>
  <si>
    <t>Iškvepiamo oro šildymo vielos adapterio parametrai</t>
  </si>
  <si>
    <t>1. Eksploatavimo trukmė ≥ 7 metai</t>
  </si>
  <si>
    <t>Mobilaus stovo parametrai</t>
  </si>
  <si>
    <t>1. Su ≥ 4 ratukais</t>
  </si>
  <si>
    <t>Naujagimių/ kūdikių kvėpavimo kontūrų su vandens rezervuarais rinkinių, dirbtinei plaučių ventiliacijai, parametrai</t>
  </si>
  <si>
    <t>1. Srauto intervalai (ne siauresniame diapazone kaip): 
1.1. Invazinis režimas ribose nuo 0,5–40 L/min;
1.2. CPAP | NIV režimas ribose nuo 0,5–40 L/min;
1.3. Didelės tėkmės režimas ribose nuo 0,5–35 L/min;</t>
  </si>
  <si>
    <t>2. Naudojimo trukmė vienam pacientui ≥ 14 dienų</t>
  </si>
  <si>
    <t>3. Įkvepiamo oro apsaugos technologija, apsauganti sudrėkintas dujas nuo aplinkos sąlygų</t>
  </si>
  <si>
    <t>Naujagimių kvėpavimo kontūrų su vandens rezervuarais rinkinių, didelės tėkmės terapijai, parametrai</t>
  </si>
  <si>
    <t>2. Įkvepiamo oro apsaugos technologija, apsauganti sudrėkintas dujas nuo aplinkos sąlygų</t>
  </si>
  <si>
    <t>3. Su silikoniniais dangteliais, užsidedančiais ant temperatūros ir srauto daviklių, skirtų apsaugoti nuo mikroorganizmų</t>
  </si>
  <si>
    <t>4. Naudojimo trukmė vienam pacientui ≥14 dienų;</t>
  </si>
  <si>
    <t>Suaugusių kvėpavimo kontūrų su vandens rezervuarais rinkinių, dirbtinei plaučių ventiliacijai, parametrai</t>
  </si>
  <si>
    <t xml:space="preserve">3. Įkvėpimo kontūro atšakoje turi būti galimybė leidžianti nepriklausomai šildyti dvi įkvėpimo šakos zonas ir automatiškai prisitaikyti prie skirtingų aplinkos temperatūrų </t>
  </si>
  <si>
    <t>4. Su silikoniniais dangteliais, užsidedančiais ant temperatūros ir srauto daviklių, skirtų apsaugoti nuo mikroorganizmų</t>
  </si>
  <si>
    <t>Suaugusių, didelės tėkmės kvėpavimo kontūrų, su vandens rezervuaru rinkinių parametrai</t>
  </si>
  <si>
    <t>Komplektacija</t>
  </si>
  <si>
    <t>2. Jutiklio kasetė (2 vnt.)</t>
  </si>
  <si>
    <t>3. Iškvepiamo oro šildymo vielos adapteris (2 vnt.)</t>
  </si>
  <si>
    <t>4. Maitinimo laidas (2 vnt.)</t>
  </si>
  <si>
    <t>5. Stovas su fiksavimo sistema (2 vnt.)</t>
  </si>
  <si>
    <t>6. Naujagimių/kūdikių kvėpavimo kontūrų su vandens rezervuarais rinkiniai dirbtinei plaučių ventiliacijai (≥ 40vnt.)</t>
  </si>
  <si>
    <t>7. Naujagimių/kūdikių didelės tėkmės kvėpavimo kontūrų su vandens rezervuaru rinkiniai (≥ 40 vnt.)</t>
  </si>
  <si>
    <t>8. Suaugusių kvėpavimo kontūrų su vandens rezervuarais rinkiniai dirbtinei plaučių ventiliacijai (≥ 40 vnt.)</t>
  </si>
  <si>
    <t>9. Suaugusių didelės tėkmės kvėpavimo kontūrų su vandens rezervuaru rinkiniai (≥ 40 vnt.)</t>
  </si>
  <si>
    <t>Medicinos prietaisas skirtas ištirti ir įvertinti plaučių funkcijas</t>
  </si>
  <si>
    <t>1. Matavimų kabina</t>
  </si>
  <si>
    <t>2. Mobilus stovas</t>
  </si>
  <si>
    <t>3. Kompiuteris su monitoriumi</t>
  </si>
  <si>
    <t>4. Programinė įranga</t>
  </si>
  <si>
    <t>Kabinos parametrai</t>
  </si>
  <si>
    <t>Ultragarsinio daviklio parametrai</t>
  </si>
  <si>
    <t>3. DLCO dujų daviklio tipas - infraraudonųjų spindulių spektrometras arba lygiavertis</t>
  </si>
  <si>
    <t>Standartinės spirometrijos tyrimo parametrai</t>
  </si>
  <si>
    <t>3. Maksimalios ventiliacijos nustatymo tyrimas</t>
  </si>
  <si>
    <t>Dujų difuzijos matavimas</t>
  </si>
  <si>
    <t xml:space="preserve">Bronchų provokacijos tyrimas su automatiniu įkvepiamojo preparato dozavimu </t>
  </si>
  <si>
    <t>Galimybė atlikti plezimografijos tyrimus</t>
  </si>
  <si>
    <t>Programinės įrangos funkcionalumai</t>
  </si>
  <si>
    <t>Kompiuterio ir monitoriaus reikalavimai</t>
  </si>
  <si>
    <t>1. Operatyvioji atmintis (RAM) ≥ 4 GB;</t>
  </si>
  <si>
    <t>2. USB arba lygiavertė jungtis duomenų perkėlimui;</t>
  </si>
  <si>
    <t>3. Operacinė sistema Windows 10 arba lygiavertė;</t>
  </si>
  <si>
    <t>4. Spalvotas ekranas, įstrižainė ≥ 24 coliai;</t>
  </si>
  <si>
    <t>Sistemos komplektacija</t>
  </si>
  <si>
    <t>1. Matavimų kabina (1 vnt.)</t>
  </si>
  <si>
    <t>2. Mobilus stovas kompiuteriui (1 vnt.)</t>
  </si>
  <si>
    <t>3. Kompiuteris su monitoriumi (po 1 vnt.)</t>
  </si>
  <si>
    <t>4. Programinė įranga (1 vnt.)</t>
  </si>
  <si>
    <t>Krūtinkaulio atvėrimo chirurginėms operacijoms atlikti</t>
  </si>
  <si>
    <t>1. Sternotomo rankena</t>
  </si>
  <si>
    <t>2. Apsauginis antgalis</t>
  </si>
  <si>
    <t>3. Įkraunama baterija</t>
  </si>
  <si>
    <t>4. Sternotomo geležtės</t>
  </si>
  <si>
    <t>5. Sterilizavimo krepšelis</t>
  </si>
  <si>
    <t>Sternotomo rankenos parametrai</t>
  </si>
  <si>
    <t>1. Autoklavuojama</t>
  </si>
  <si>
    <t>2. Svoris (su baterija) ne daugiau kaip 1550 g.</t>
  </si>
  <si>
    <t>3. Galingumas ne mažesnis kaip 250 W</t>
  </si>
  <si>
    <t xml:space="preserve">5. Rankenos energijos šaltinis - įkraunama NiMH arba lygiavertė baterija </t>
  </si>
  <si>
    <t>Sternotomo geležčių parametrai</t>
  </si>
  <si>
    <t>1. Suderinamos su apsauginiu angaliu</t>
  </si>
  <si>
    <t>2. Matmenys:
2.1. Ilgis 34 mm ± 0,5 mm;
2.2. Plotis 7,5 mm ± 0,2 mm;
2.3. Storis 0,7 mm ± 0,1 mm.</t>
  </si>
  <si>
    <t>1. Sternotomo rankena (1vnt.)</t>
  </si>
  <si>
    <t>2. Apsauginis antgalis (1vnt.)</t>
  </si>
  <si>
    <t>3. Įkraunama baterija  (2vnt.)</t>
  </si>
  <si>
    <t>4. Sternotomo geležtės (10 vnt.)</t>
  </si>
  <si>
    <t>5. Sterilizavimo krepšelis (1vnt.)</t>
  </si>
  <si>
    <t>Taip</t>
  </si>
  <si>
    <t>1. Srauto intervalai (ne siauresniame diapazone kaip: 
1.1.  Invazinis režimas ribose nuo 5–60 L/min;
1.2.Kaukės režimas ribose nuo 5–120 L/min;
1.3. Didelės tėkmės režima ribose nuo 5–70 L/min;</t>
  </si>
  <si>
    <t>1. Didelės tėkmės režimas ne siauresnėse ribose nuo 5–70 L/min</t>
  </si>
  <si>
    <t>1. Drėkintuvas - šildytuvas (2 vnt.)</t>
  </si>
  <si>
    <t>1. Didelės tėkmės režimas ne siauresnėse ribose kaip nuo 0,5–35 L/min</t>
  </si>
  <si>
    <t>2.Su dviem kabliukais šonuose vandens maišams pakabinti ir vienu fiksatoriumi kontūrui fiksuoti</t>
  </si>
  <si>
    <t>2.7. FIVC</t>
  </si>
  <si>
    <t>2.6. FEF75% arba MEF25%</t>
  </si>
  <si>
    <t>2.5. FEF50% arba MEF50%</t>
  </si>
  <si>
    <t>2.4. FEF25% arba MEF75%</t>
  </si>
  <si>
    <t>2.3. PEFR arba PEF</t>
  </si>
  <si>
    <t>2.2. FEV1</t>
  </si>
  <si>
    <t>2.1. FVC</t>
  </si>
  <si>
    <t xml:space="preserve">2. Forsuoto iškvėpimo spirometrijos su bronchodiliacijos mėginiais metu atliekami matavimai:
</t>
  </si>
  <si>
    <t>1.3. IC</t>
  </si>
  <si>
    <t>1.2. VC</t>
  </si>
  <si>
    <t>1.1. ERV</t>
  </si>
  <si>
    <t xml:space="preserve">1. Lėto iškvėpimo spirometrijos metu atliekami matavimai:
</t>
  </si>
  <si>
    <t>1.7. Dujų difuzijos matavimo programa ir tyrimo rezultatų formavimas.</t>
  </si>
  <si>
    <t xml:space="preserve">1.6. Maksimalių įkvėpimo/iškvėpimo matavimo programa ir tyrimo rezultatų formavimas; </t>
  </si>
  <si>
    <t xml:space="preserve">1.5. Bronchų provokacijos matavimo programa ir tyrimo rezultatų formavimas; </t>
  </si>
  <si>
    <t xml:space="preserve">1.4. Spirometrijos matavimo programa ir tyrimo rezultatų formavimas; </t>
  </si>
  <si>
    <t>1.3. Sistemos kalibravimas;</t>
  </si>
  <si>
    <t>1.2. Duomenų importavimas ir eksportavimas;</t>
  </si>
  <si>
    <t>1.1. Paciento duomenų įvedimas ir redagavimas;</t>
  </si>
  <si>
    <t xml:space="preserve">1. Bendrieji funkcionalumai:
</t>
  </si>
  <si>
    <t>4. Pjovimo greitis reguliuojamas ribose ne siauresnėse kaip nuo 0 iki 15.000 ciklų/min</t>
  </si>
  <si>
    <t>4 pirkimo objekto dalis. Tiesiaeigis akumuliatorinis jėgos instrumentas</t>
  </si>
  <si>
    <t>Sternotomo baterija</t>
  </si>
  <si>
    <t>Turi būti suderinamos su ligoninėje esamu baterijų pakrovimo įrenginiu GA320</t>
  </si>
  <si>
    <t>9. Dujų difuzijos balionai (4 vnt.)</t>
  </si>
  <si>
    <t>5. PFT filtrai (ne mažiau kaip 5000 vnt.)</t>
  </si>
  <si>
    <t>10. Spalvotas spausdintuvas (1 vnt.)</t>
  </si>
  <si>
    <t>1. Mokymai ≥  1 medicinos darbuotojams. Trukmė ≥ 1 akademinės valanda.</t>
  </si>
  <si>
    <t>Integruoti tyrimai</t>
  </si>
  <si>
    <t>1. Rinomanometrija</t>
  </si>
  <si>
    <t>2. Rinoresistometrija</t>
  </si>
  <si>
    <t>3. Akustinė rinomanometrija</t>
  </si>
  <si>
    <t>4. Nosies provokacijos testas</t>
  </si>
  <si>
    <t>Mikroslėgio jutikliai tiesiogiai integruoti į kvėpavimo kaukę</t>
  </si>
  <si>
    <t>Rinomanometrijos matavimo principas</t>
  </si>
  <si>
    <t>Oro srauto matavimas per nosį atliekamas naudojant pneumotachografą arba lygiaverčiu būdu.</t>
  </si>
  <si>
    <t>Būtina.</t>
  </si>
  <si>
    <t>Funkcinei nosies kvėpavimo diagnostikai atlikti.</t>
  </si>
  <si>
    <t>Nurodyti.</t>
  </si>
  <si>
    <t>Oro tėkmės (srauto) matavimo diapazonas</t>
  </si>
  <si>
    <t>Oro tėkmės matavimo skiriamoji geba</t>
  </si>
  <si>
    <t>Ne siauresnėse ribose kaip nuo –950 ml/s iki +950 ml/s.</t>
  </si>
  <si>
    <t>Transnazalinio slėgio matavimo diapazonas</t>
  </si>
  <si>
    <t>Ne siauresnėse ribose kaip nuo –900 Pa iki +900 Pa.</t>
  </si>
  <si>
    <t>Slėgio matavimo skiriamoji geba</t>
  </si>
  <si>
    <r>
      <rPr>
        <sz val="12"/>
        <color theme="1"/>
        <rFont val="Calibri"/>
        <family val="2"/>
        <charset val="186"/>
      </rPr>
      <t>≥</t>
    </r>
    <r>
      <rPr>
        <sz val="12"/>
        <color theme="1"/>
        <rFont val="Times New Roman"/>
        <family val="1"/>
      </rPr>
      <t xml:space="preserve"> 0,5 ml/s.</t>
    </r>
  </si>
  <si>
    <r>
      <rPr>
        <sz val="12"/>
        <color theme="1"/>
        <rFont val="Calibri"/>
        <family val="2"/>
        <charset val="186"/>
      </rPr>
      <t>≥</t>
    </r>
    <r>
      <rPr>
        <sz val="10.8"/>
        <color theme="1"/>
        <rFont val="Times New Roman"/>
        <family val="1"/>
      </rPr>
      <t xml:space="preserve"> </t>
    </r>
    <r>
      <rPr>
        <sz val="12"/>
        <color theme="1"/>
        <rFont val="Times New Roman"/>
        <family val="1"/>
      </rPr>
      <t>0,5 Pa.</t>
    </r>
  </si>
  <si>
    <t>Rezultatų pateikimas (X ašyje)</t>
  </si>
  <si>
    <t>Oro srautas (X ašis) ne siauresnėse ribose kaip nuo –750 ml/s iki +750 ml/s.</t>
  </si>
  <si>
    <t>Rezultatų pateikimas (Y ašyje)</t>
  </si>
  <si>
    <t>Nosies kvėpavimo pasipriešinimas (Y ašis) ne siauresnėse ribose kaip nuo 0 sPa/ml iki 2,0 sPa/ml.</t>
  </si>
  <si>
    <t>1. Naudojant refleksinio signalo analizę</t>
  </si>
  <si>
    <t>2. Taikant skaitmeninį filtravimą</t>
  </si>
  <si>
    <t>3. Taikant plačiajuostį impulsinį signalą</t>
  </si>
  <si>
    <t>Akustinės rinomanometrijos matavimo principai</t>
  </si>
  <si>
    <t xml:space="preserve">Nosies obstrukcijos priežasčių diferencijavimas </t>
  </si>
  <si>
    <t>1. Pagal struktūrinius susiaurėjimus</t>
  </si>
  <si>
    <t>2. Pagal įkvėpiamos šnervės kolapsą</t>
  </si>
  <si>
    <t>3. Pagal patologinį turbulentiškumą</t>
  </si>
  <si>
    <t>Autoklavuojama daugkartinė veido kaukė</t>
  </si>
  <si>
    <t>Vežimėlio skirto laikyti rinomanometrijos sistemą parametrai</t>
  </si>
  <si>
    <t>1. Ne mažiau kaip 2 lentynos.</t>
  </si>
  <si>
    <t>2. Ne mažiau kaip 1 stalčius.</t>
  </si>
  <si>
    <t>3. Ne mažiau kaip 4 ratukai su stabdžiais</t>
  </si>
  <si>
    <t>Programinė įranga</t>
  </si>
  <si>
    <t>1. Windows OS</t>
  </si>
  <si>
    <t>2. Rinomanometrijos programinė įranga</t>
  </si>
  <si>
    <t>1. Rinomanometrijos sistema (1 vnt.)</t>
  </si>
  <si>
    <t>2. Mobilus vežimėlis (1 vnt.)</t>
  </si>
  <si>
    <t>3. Nešiojamas kompiuteris (1vnt.)</t>
  </si>
  <si>
    <t>4. Programinė įranga Windows OS (1 vnt.)</t>
  </si>
  <si>
    <t>5. Programinė įranga rinomanometrijai (1 vnt.)</t>
  </si>
  <si>
    <t>7. Nosies slėgio žarnelių adapteriai (ne mažiau kaip 100 vnt.)</t>
  </si>
  <si>
    <t>6. Nosies slėgio žarnelės (ne mažaiau kaip 100 vnt.)</t>
  </si>
  <si>
    <t>8. Vienkartiniai bakteriniai filtrai veido kaukėms (ne mažiau kaip 50 vnt.)</t>
  </si>
  <si>
    <t>9. Nosies adapteriai (ne mažiau kaip po 10 vnt. kiekvienai nosies pusei)</t>
  </si>
  <si>
    <t>13. Elastinė juosta be latekso (ne mažiau kaip 1 ritinėlis)</t>
  </si>
  <si>
    <t>12. Nerūdijančio plieno tarpinė jungtis (ne mažiau kaip 1 vnt.)</t>
  </si>
  <si>
    <t>11. Vienkartinio naudojimo veido kaukės (didelis dydis - 20 vnt., vidutinis dydis - 20 vnt., mažas dydis - 20 vnt.)</t>
  </si>
  <si>
    <t>10. Daugkartinio naudojimo veido kaukės (didelis dydis - 1 vnt., vidutinis dydis - 1 vnt., mažas dydis - 1 vnt.)</t>
  </si>
  <si>
    <t>5. Ultragarsinis daviklis arba lygiavertis daviklis</t>
  </si>
  <si>
    <t xml:space="preserve">1. Paciento suolelio maksimali atlaikoma apkrova ne mažesnė kaip 180 kg. </t>
  </si>
  <si>
    <t>2. Kabinos durys su užraktu</t>
  </si>
  <si>
    <t>1. Srauto matavimo ribos ne siauresnės nei kad nuo 0 iki 14 l/s</t>
  </si>
  <si>
    <r>
      <t xml:space="preserve">2. Tūrio matavimo ribos ne siauresnės nei </t>
    </r>
    <r>
      <rPr>
        <sz val="12"/>
        <color theme="1"/>
        <rFont val="Times New Roman"/>
        <family val="1"/>
        <charset val="186"/>
      </rPr>
      <t>kad</t>
    </r>
    <r>
      <rPr>
        <sz val="12"/>
        <color theme="1"/>
        <rFont val="Times New Roman"/>
        <family val="1"/>
      </rPr>
      <t xml:space="preserve"> nuo 0 iki 12 litrų</t>
    </r>
  </si>
  <si>
    <t>8. Nosies spaustukai (ne mažiau kaip 200 vnt.)</t>
  </si>
  <si>
    <t>7. Filtrai nebulaizeriams (ne mažiau kaip 1000 vnt.)</t>
  </si>
  <si>
    <t>6. Nebulaizeriai (ne mažiau kaip 1000 vnt.)</t>
  </si>
  <si>
    <t>1 pirkimo objekto dalis. Pulmonologinė sistema išplėstiniams plaučių funkcijos tyrimams</t>
  </si>
  <si>
    <t>2 pirkimo objekto dalis. Akustinis rinomanometras</t>
  </si>
  <si>
    <t>3 pirkimo objekto dalis. Kraujo komponentų šildymo sistema</t>
  </si>
  <si>
    <t>5 pirkimo objekto dalis. Drėkintuvas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</si>
  <si>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sutarties įvykdymo užtikrinimu.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 </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</si>
  <si>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1 https://e-seimas.lrs.lt/portal/legalAct/lt/TAD/TAIS.371838/asr 
2 https://eur-lex.europa.eu/legal-content/EN/LSU/?uri=CELEX%3A32017R0745</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</si>
  <si>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</si>
  <si>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kompl.</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</si>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</sst>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theme="1"/>
      <name val="Times New Roman"/>
      <family val="1"/>
      <charset val="186"/>
    </font>
    <font>
      <sz val="8"/>
      <name val="Calibri"/>
      <family val="2"/>
      <scheme val="minor"/>
    </font>
    <font>
      <sz val="11"/>
      <color theme="1"/>
      <name val="Calibri"/>
      <family val="2"/>
      <charset val="186"/>
      <scheme val="minor"/>
    </font>
    <font>
      <sz val="12"/>
      <color theme="1"/>
      <name val="Calibri"/>
      <family val="2"/>
      <charset val="186"/>
    </font>
    <font>
      <sz val="10.8"/>
      <color theme="1"/>
      <name val="Times New Roman"/>
      <family val="1"/>
    </font>
    <font>
      <sz val="12"/>
      <color theme="1"/>
      <name val="Times New Roman"/>
      <family val="2"/>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7" fillId="0" borderId="0" applyNumberFormat="0" applyFill="0" applyBorder="0" applyAlignment="0" applyProtection="0"/>
    <xf numFmtId="0" fontId="16" fillId="0" borderId="0"/>
  </cellStyleXfs>
  <cellXfs count="15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3" fillId="5" borderId="0" xfId="0" applyFont="1" applyFill="1" applyAlignment="1">
      <alignment vertical="top"/>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5" fillId="5" borderId="1" xfId="0" applyNumberFormat="1" applyFont="1" applyFill="1" applyBorder="1" applyAlignment="1">
      <alignment horizontal="justify" vertical="top" wrapText="1"/>
    </xf>
    <xf numFmtId="0" fontId="0" fillId="6" borderId="0" xfId="0" applyFill="1"/>
    <xf numFmtId="0" fontId="14" fillId="5" borderId="1" xfId="0" applyFont="1" applyFill="1" applyBorder="1" applyAlignment="1">
      <alignment horizontal="left" vertical="top"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top" wrapText="1"/>
    </xf>
    <xf numFmtId="49" fontId="5" fillId="4" borderId="1" xfId="0" applyNumberFormat="1" applyFont="1" applyFill="1" applyBorder="1" applyAlignment="1">
      <alignment horizontal="left" vertical="center" wrapText="1"/>
    </xf>
    <xf numFmtId="0" fontId="1" fillId="5" borderId="1" xfId="0" applyFont="1" applyFill="1" applyBorder="1" applyAlignment="1">
      <alignment horizontal="center" vertical="top" wrapText="1"/>
    </xf>
    <xf numFmtId="0" fontId="1" fillId="5" borderId="1" xfId="0" applyFont="1" applyFill="1" applyBorder="1" applyAlignment="1">
      <alignment horizontal="justify" vertical="top"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3" xfId="0" applyFont="1" applyFill="1" applyBorder="1" applyAlignment="1">
      <alignment horizontal="justify" vertical="top" wrapText="1"/>
    </xf>
    <xf numFmtId="0" fontId="1" fillId="5" borderId="34" xfId="0" applyFont="1" applyFill="1" applyBorder="1" applyAlignment="1">
      <alignment horizontal="justify" vertical="top" wrapText="1"/>
    </xf>
    <xf numFmtId="0" fontId="2" fillId="4" borderId="1" xfId="0" applyFont="1" applyFill="1" applyBorder="1" applyAlignment="1">
      <alignment horizontal="justify" vertical="center" wrapText="1"/>
    </xf>
    <xf numFmtId="0" fontId="1" fillId="5" borderId="1" xfId="0" applyFont="1" applyFill="1" applyBorder="1" applyAlignment="1">
      <alignment horizontal="justify" vertical="top"/>
    </xf>
    <xf numFmtId="0" fontId="1" fillId="5" borderId="0" xfId="0" applyFont="1" applyFill="1" applyAlignment="1">
      <alignment horizontal="center" vertical="top" wrapText="1"/>
    </xf>
    <xf numFmtId="0" fontId="1" fillId="5" borderId="0" xfId="0" applyFont="1" applyFill="1" applyAlignment="1">
      <alignment horizontal="left" vertical="top" wrapText="1"/>
    </xf>
    <xf numFmtId="49" fontId="5" fillId="4" borderId="34" xfId="0" applyNumberFormat="1" applyFont="1" applyFill="1" applyBorder="1" applyAlignment="1">
      <alignment horizontal="left" vertical="top" wrapText="1"/>
    </xf>
    <xf numFmtId="0" fontId="1" fillId="5" borderId="35" xfId="0" applyFont="1" applyFill="1" applyBorder="1" applyAlignment="1">
      <alignment vertical="top" wrapText="1"/>
    </xf>
    <xf numFmtId="0" fontId="1" fillId="5" borderId="35" xfId="0" applyFont="1" applyFill="1" applyBorder="1" applyAlignment="1">
      <alignment horizontal="justify" vertical="top" wrapText="1"/>
    </xf>
    <xf numFmtId="0" fontId="1" fillId="5" borderId="36"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3" xfId="0" applyFont="1" applyFill="1" applyBorder="1" applyAlignment="1">
      <alignment horizontal="left" vertical="top" wrapText="1"/>
    </xf>
    <xf numFmtId="0" fontId="1" fillId="5" borderId="36" xfId="0" applyFont="1" applyFill="1" applyBorder="1" applyAlignment="1">
      <alignment horizontal="left" vertical="top" wrapText="1"/>
    </xf>
    <xf numFmtId="0" fontId="1" fillId="5" borderId="34" xfId="0" applyFont="1" applyFill="1" applyBorder="1" applyAlignment="1">
      <alignment horizontal="left" vertical="top" wrapText="1"/>
    </xf>
    <xf numFmtId="0" fontId="14" fillId="5" borderId="1" xfId="0" applyFont="1" applyFill="1" applyBorder="1" applyAlignment="1">
      <alignment horizontal="justify" vertical="top" wrapText="1"/>
    </xf>
    <xf numFmtId="0" fontId="9" fillId="5" borderId="0" xfId="0" applyFont="1" applyFill="1" applyAlignment="1">
      <alignment horizontal="center" vertical="center"/>
    </xf>
    <xf numFmtId="0" fontId="1" fillId="5" borderId="1" xfId="0" applyFont="1" applyFill="1" applyBorder="1" applyAlignment="1">
      <alignment vertical="top" wrapText="1"/>
    </xf>
    <xf numFmtId="0" fontId="1" fillId="5" borderId="1" xfId="0" applyFont="1" applyFill="1" applyBorder="1" applyAlignment="1">
      <alignment horizontal="left" vertical="top" wrapText="1"/>
    </xf>
    <xf numFmtId="0" fontId="19" fillId="5" borderId="1" xfId="0" applyFont="1" applyFill="1" applyBorder="1" applyAlignment="1">
      <alignment horizontal="justify"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wrapText="1"/>
    </xf>
    <xf numFmtId="0" fontId="1" fillId="5" borderId="0" xfId="0" applyFont="1" applyFill="1" applyAlignment="1">
      <alignment horizontal="left"/>
    </xf>
    <xf numFmtId="0" fontId="5" fillId="5" borderId="0" xfId="0" applyFont="1" applyFill="1" applyAlignment="1">
      <alignment horizontal="justify" vertical="top"/>
    </xf>
    <xf numFmtId="0" fontId="1" fillId="5" borderId="0" xfId="0" applyFont="1" applyFill="1" applyAlignment="1">
      <alignment horizontal="justify" vertical="top"/>
    </xf>
    <xf numFmtId="0" fontId="1" fillId="5" borderId="33" xfId="0" applyFont="1" applyFill="1" applyBorder="1" applyAlignment="1">
      <alignment horizontal="left" vertical="top" wrapText="1"/>
    </xf>
    <xf numFmtId="0" fontId="1" fillId="5" borderId="36" xfId="0"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6"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3" xfId="0" applyFont="1" applyFill="1" applyBorder="1" applyAlignment="1">
      <alignment vertical="top" wrapText="1"/>
    </xf>
    <xf numFmtId="0" fontId="1" fillId="5" borderId="36" xfId="0" applyFont="1" applyFill="1" applyBorder="1" applyAlignment="1">
      <alignment vertical="top" wrapText="1"/>
    </xf>
    <xf numFmtId="0" fontId="1" fillId="5" borderId="34" xfId="0" applyFont="1" applyFill="1" applyBorder="1" applyAlignment="1">
      <alignment vertical="top" wrapText="1"/>
    </xf>
    <xf numFmtId="0" fontId="2" fillId="5" borderId="0" xfId="0" applyFont="1" applyFill="1" applyAlignment="1">
      <alignment horizontal="left" wrapText="1"/>
    </xf>
    <xf numFmtId="0" fontId="1" fillId="5" borderId="33" xfId="0" applyFont="1" applyFill="1" applyBorder="1" applyAlignment="1">
      <alignment horizontal="justify" vertical="top" wrapText="1"/>
    </xf>
    <xf numFmtId="0" fontId="1" fillId="5" borderId="36" xfId="0" applyFont="1" applyFill="1" applyBorder="1" applyAlignment="1">
      <alignment horizontal="justify" vertical="top" wrapText="1"/>
    </xf>
    <xf numFmtId="0" fontId="1" fillId="5" borderId="34" xfId="0" applyFont="1" applyFill="1" applyBorder="1" applyAlignment="1">
      <alignment horizontal="justify" vertical="top" wrapText="1"/>
    </xf>
  </cellXfs>
  <cellStyles count="3">
    <cellStyle name="Hipersaitas" xfId="1" builtinId="8"/>
    <cellStyle name="Įprastas"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51A3128-D38D-4323-BE84-8FFF7A7B17C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1E0F4D6F-442A-4349-9C2A-7A01989B5123}"/>
            </a:ext>
          </a:extLst>
        </xdr:cNvPr>
        <xdr:cNvSpPr txBox="1"/>
      </xdr:nvSpPr>
      <xdr:spPr>
        <a:xfrm>
          <a:off x="10307650"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1BA0C3D-9E1C-4675-8E2B-359F6BD690A0}"/>
            </a:ext>
          </a:extLst>
        </xdr:cNvPr>
        <xdr:cNvSpPr txBox="1"/>
      </xdr:nvSpPr>
      <xdr:spPr>
        <a:xfrm>
          <a:off x="10307650"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2091267</xdr:colOff>
      <xdr:row>1</xdr:row>
      <xdr:rowOff>101600</xdr:rowOff>
    </xdr:from>
    <xdr:to>
      <xdr:col>3</xdr:col>
      <xdr:colOff>4099849</xdr:colOff>
      <xdr:row>4</xdr:row>
      <xdr:rowOff>28462</xdr:rowOff>
    </xdr:to>
    <xdr:sp macro="" textlink="">
      <xdr:nvSpPr>
        <xdr:cNvPr id="2" name="TextBox 1">
          <a:hlinkClick xmlns:r="http://schemas.openxmlformats.org/officeDocument/2006/relationships" r:id="rId1"/>
          <a:extLst>
            <a:ext uri="{FF2B5EF4-FFF2-40B4-BE49-F238E27FC236}">
              <a16:creationId xmlns:a16="http://schemas.microsoft.com/office/drawing/2014/main" id="{93FA022D-C4B0-8047-B2B5-571314127030}"/>
            </a:ext>
          </a:extLst>
        </xdr:cNvPr>
        <xdr:cNvSpPr txBox="1"/>
      </xdr:nvSpPr>
      <xdr:spPr>
        <a:xfrm>
          <a:off x="10744200" y="304800"/>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1:F32"/>
  <sheetViews>
    <sheetView tabSelected="1" zoomScaleNormal="100" workbookViewId="0">
      <selection activeCell="B31" sqref="B31"/>
    </sheetView>
  </sheetViews>
  <sheetFormatPr defaultColWidth="10.85546875" defaultRowHeight="15.75" x14ac:dyDescent="0.25"/>
  <cols>
    <col min="1" max="1" width="15.28515625" style="16" customWidth="1"/>
    <col min="2" max="2" width="96" style="17" customWidth="1"/>
    <col min="3" max="3" width="20.140625" style="14" customWidth="1"/>
    <col min="4" max="4" width="8.42578125" style="14" customWidth="1"/>
    <col min="5" max="6" width="20.7109375" style="14" customWidth="1"/>
    <col min="7" max="7" width="33" style="14" customWidth="1"/>
    <col min="8" max="8" width="56.85546875" style="14" customWidth="1"/>
    <col min="9" max="15" width="25.140625" style="14" customWidth="1"/>
    <col min="16" max="16384" width="10.85546875" style="14"/>
  </cols>
  <sheetData>
    <row r="1" spans="1:6" x14ac:dyDescent="0.25">
      <c r="E1" s="14" t="s">
        <v>309</v>
      </c>
    </row>
    <row r="2" spans="1:6" x14ac:dyDescent="0.25">
      <c r="A2" s="18" t="s">
        <v>0</v>
      </c>
      <c r="B2" s="19"/>
    </row>
    <row r="3" spans="1:6" x14ac:dyDescent="0.25">
      <c r="A3" s="18"/>
      <c r="B3" s="19"/>
    </row>
    <row r="4" spans="1:6" x14ac:dyDescent="0.25">
      <c r="A4" s="16" t="s">
        <v>1</v>
      </c>
      <c r="B4" s="18" t="s">
        <v>2</v>
      </c>
    </row>
    <row r="5" spans="1:6" x14ac:dyDescent="0.25">
      <c r="B5" s="19"/>
    </row>
    <row r="6" spans="1:6" x14ac:dyDescent="0.25">
      <c r="A6" s="21" t="s">
        <v>3</v>
      </c>
      <c r="B6" s="13"/>
    </row>
    <row r="8" spans="1:6" x14ac:dyDescent="0.25">
      <c r="A8" s="79" t="s">
        <v>4</v>
      </c>
      <c r="B8" s="80"/>
      <c r="C8" s="76"/>
      <c r="D8" s="77"/>
      <c r="E8" s="77"/>
      <c r="F8" s="78"/>
    </row>
    <row r="9" spans="1:6" ht="16.350000000000001" customHeight="1" x14ac:dyDescent="0.25">
      <c r="A9" s="83" t="s">
        <v>5</v>
      </c>
      <c r="B9" s="84"/>
      <c r="C9" s="85"/>
      <c r="D9" s="86"/>
      <c r="E9" s="86"/>
      <c r="F9" s="86"/>
    </row>
    <row r="10" spans="1:6" ht="16.350000000000001" customHeight="1" x14ac:dyDescent="0.25">
      <c r="A10" s="87" t="s">
        <v>6</v>
      </c>
      <c r="B10" s="88"/>
      <c r="C10" s="85"/>
      <c r="D10" s="86"/>
      <c r="E10" s="86"/>
      <c r="F10" s="86"/>
    </row>
    <row r="11" spans="1:6" ht="16.350000000000001" customHeight="1" x14ac:dyDescent="0.25">
      <c r="A11" s="89" t="s">
        <v>7</v>
      </c>
      <c r="B11" s="90"/>
      <c r="C11" s="85"/>
      <c r="D11" s="86"/>
      <c r="E11" s="86"/>
      <c r="F11" s="86"/>
    </row>
    <row r="12" spans="1:6" ht="30.95" customHeight="1" x14ac:dyDescent="0.25">
      <c r="A12" s="91" t="s">
        <v>8</v>
      </c>
      <c r="B12" s="92"/>
      <c r="C12" s="85"/>
      <c r="D12" s="86"/>
      <c r="E12" s="86"/>
      <c r="F12" s="86"/>
    </row>
    <row r="13" spans="1:6" ht="16.350000000000001" customHeight="1" x14ac:dyDescent="0.25">
      <c r="A13" s="89" t="s">
        <v>9</v>
      </c>
      <c r="B13" s="93"/>
      <c r="C13" s="76"/>
      <c r="D13" s="77"/>
      <c r="E13" s="77"/>
      <c r="F13" s="78"/>
    </row>
    <row r="14" spans="1:6" ht="16.350000000000001" customHeight="1" x14ac:dyDescent="0.25">
      <c r="A14" s="79" t="s">
        <v>10</v>
      </c>
      <c r="B14" s="80"/>
      <c r="C14" s="76"/>
      <c r="D14" s="77"/>
      <c r="E14" s="77"/>
      <c r="F14" s="78"/>
    </row>
    <row r="15" spans="1:6" ht="30.95" customHeight="1" x14ac:dyDescent="0.25">
      <c r="A15" s="79" t="s">
        <v>11</v>
      </c>
      <c r="B15" s="80"/>
      <c r="C15" s="76"/>
      <c r="D15" s="77"/>
      <c r="E15" s="77"/>
      <c r="F15" s="78"/>
    </row>
    <row r="16" spans="1:6" ht="30.95" customHeight="1" x14ac:dyDescent="0.25">
      <c r="A16" s="79" t="s">
        <v>12</v>
      </c>
      <c r="B16" s="80"/>
      <c r="C16" s="76"/>
      <c r="D16" s="77"/>
      <c r="E16" s="77"/>
      <c r="F16" s="78"/>
    </row>
    <row r="17" spans="1:6" ht="18" customHeight="1" x14ac:dyDescent="0.25">
      <c r="A17" s="17"/>
      <c r="C17" s="20"/>
      <c r="D17" s="20"/>
      <c r="E17" s="20"/>
      <c r="F17" s="20"/>
    </row>
    <row r="18" spans="1:6" x14ac:dyDescent="0.25">
      <c r="A18" s="74" t="s">
        <v>13</v>
      </c>
      <c r="B18" s="74"/>
      <c r="C18" s="74"/>
      <c r="D18" s="74"/>
      <c r="E18" s="74"/>
      <c r="F18" s="74"/>
    </row>
    <row r="19" spans="1:6" x14ac:dyDescent="0.25">
      <c r="A19" s="73" t="s">
        <v>14</v>
      </c>
      <c r="B19" s="75"/>
      <c r="C19" s="75"/>
      <c r="D19" s="75"/>
      <c r="E19" s="75"/>
      <c r="F19" s="75"/>
    </row>
    <row r="20" spans="1:6" x14ac:dyDescent="0.25">
      <c r="A20" s="73" t="s">
        <v>15</v>
      </c>
      <c r="B20" s="75"/>
      <c r="C20" s="75"/>
      <c r="D20" s="75"/>
      <c r="E20" s="75"/>
      <c r="F20" s="75"/>
    </row>
    <row r="21" spans="1:6" x14ac:dyDescent="0.25">
      <c r="A21" s="73" t="s">
        <v>16</v>
      </c>
      <c r="B21" s="75"/>
      <c r="C21" s="75"/>
      <c r="D21" s="75"/>
      <c r="E21" s="75"/>
      <c r="F21" s="75"/>
    </row>
    <row r="22" spans="1:6" x14ac:dyDescent="0.25">
      <c r="A22" s="73" t="s">
        <v>17</v>
      </c>
      <c r="B22" s="73"/>
      <c r="C22" s="73"/>
      <c r="D22" s="73"/>
      <c r="E22" s="73"/>
      <c r="F22" s="73"/>
    </row>
    <row r="23" spans="1:6" ht="32.1" customHeight="1" x14ac:dyDescent="0.25">
      <c r="A23" s="81" t="s">
        <v>18</v>
      </c>
      <c r="B23" s="81"/>
      <c r="C23" s="81"/>
      <c r="D23" s="81"/>
      <c r="E23" s="81"/>
      <c r="F23" s="81"/>
    </row>
    <row r="24" spans="1:6" x14ac:dyDescent="0.25">
      <c r="A24" s="73" t="s">
        <v>19</v>
      </c>
      <c r="B24" s="73"/>
      <c r="C24" s="73"/>
      <c r="D24" s="73"/>
      <c r="E24" s="73"/>
      <c r="F24" s="73"/>
    </row>
    <row r="26" spans="1:6" ht="20.25" x14ac:dyDescent="0.25">
      <c r="A26" s="82" t="s">
        <v>20</v>
      </c>
      <c r="B26" s="82"/>
      <c r="C26" s="82"/>
    </row>
    <row r="27" spans="1:6" ht="37.5" x14ac:dyDescent="0.25">
      <c r="A27" s="28"/>
      <c r="B27" s="30" t="s">
        <v>301</v>
      </c>
      <c r="C27" s="22" t="s">
        <v>21</v>
      </c>
    </row>
    <row r="28" spans="1:6" ht="18.75" x14ac:dyDescent="0.25">
      <c r="B28" s="30" t="s">
        <v>302</v>
      </c>
      <c r="C28" s="22" t="s">
        <v>21</v>
      </c>
    </row>
    <row r="29" spans="1:6" ht="18.75" x14ac:dyDescent="0.25">
      <c r="B29" s="30" t="s">
        <v>303</v>
      </c>
      <c r="C29" s="22" t="s">
        <v>21</v>
      </c>
    </row>
    <row r="30" spans="1:6" ht="18.75" x14ac:dyDescent="0.25">
      <c r="B30" s="30" t="s">
        <v>234</v>
      </c>
      <c r="C30" s="22" t="s">
        <v>21</v>
      </c>
    </row>
    <row r="31" spans="1:6" ht="18.75" x14ac:dyDescent="0.25">
      <c r="B31" s="30" t="s">
        <v>304</v>
      </c>
      <c r="C31" s="22" t="s">
        <v>21</v>
      </c>
    </row>
    <row r="32" spans="1:6" ht="18.75" x14ac:dyDescent="0.25">
      <c r="B32" s="30"/>
      <c r="C32" s="69"/>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5" type="noConversion"/>
  <hyperlinks>
    <hyperlink ref="B27" location="'TS1'!A1" display="1 pirkimo objekto dalis. Automatinis ląstelių skaičiuoklis" xr:uid="{404ECA0F-AF8E-4F1A-B9DD-FDB98833EA89}"/>
    <hyperlink ref="B28:B29" location="TS_1!A1" display="1 pirkimo objekto dalis. Skaitmeninis rentgeno aparatas - 1 vnt." xr:uid="{0F7C4E30-A1D6-4E75-AEF5-80202A6E069B}"/>
    <hyperlink ref="B30" location="'TS4'!A1" display="4 pirkimo objekto dalis. Įrenginys krioprezervuotų ląstelių maišeliuose atšildymui" xr:uid="{EA9DCA17-0767-4140-9CEC-52470E9F1DE7}"/>
    <hyperlink ref="B28" location="'TS2'!A1" display="2 pirkimo objekto dalis. Fluorescensinis ląstelių skaičiuoklis" xr:uid="{4D08CE62-BDCC-7E4A-8B9A-336C1F90A734}"/>
    <hyperlink ref="B29" location="'TS3'!A1" display="3 pirkimo objekto dalis. Inkubatorius su orbitine purtykle" xr:uid="{D516BA22-C68C-2649-86C4-3E722EDA3F15}"/>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3" workbookViewId="0">
      <selection activeCell="N35" sqref="N3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3"/>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29" t="s">
        <v>22</v>
      </c>
      <c r="B2" s="129"/>
      <c r="C2" s="129"/>
      <c r="D2" s="129"/>
      <c r="E2" s="129"/>
      <c r="F2" s="129"/>
      <c r="G2" s="129"/>
      <c r="H2" s="129"/>
      <c r="I2" s="129"/>
      <c r="J2" s="129"/>
      <c r="K2" s="130"/>
      <c r="L2" s="1"/>
      <c r="M2" s="1"/>
      <c r="N2" s="1"/>
      <c r="O2" s="1"/>
      <c r="P2" s="1"/>
      <c r="Q2" s="1"/>
      <c r="R2" s="1"/>
      <c r="S2" s="1"/>
      <c r="T2" s="3"/>
      <c r="U2" s="3"/>
      <c r="V2" s="3"/>
      <c r="W2" s="3"/>
      <c r="X2" s="3"/>
      <c r="Y2" s="3"/>
      <c r="Z2" s="3"/>
      <c r="AA2" s="3"/>
    </row>
    <row r="3" spans="1:27" ht="15.75" x14ac:dyDescent="0.25">
      <c r="A3" s="129"/>
      <c r="B3" s="129"/>
      <c r="C3" s="129"/>
      <c r="D3" s="129"/>
      <c r="E3" s="129"/>
      <c r="F3" s="129"/>
      <c r="G3" s="129"/>
      <c r="H3" s="129"/>
      <c r="I3" s="129"/>
      <c r="J3" s="129"/>
      <c r="K3" s="130"/>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31" t="s">
        <v>23</v>
      </c>
      <c r="B5" s="132"/>
      <c r="C5" s="132" t="s">
        <v>24</v>
      </c>
      <c r="D5" s="132"/>
      <c r="E5" s="132"/>
      <c r="F5" s="132" t="s">
        <v>25</v>
      </c>
      <c r="G5" s="132"/>
      <c r="H5" s="132"/>
      <c r="I5" s="132" t="s">
        <v>26</v>
      </c>
      <c r="J5" s="127"/>
      <c r="K5" s="5" t="s">
        <v>27</v>
      </c>
      <c r="L5" s="1"/>
      <c r="M5" s="1"/>
      <c r="N5" s="1"/>
      <c r="O5" s="1"/>
      <c r="P5" s="1"/>
      <c r="Q5" s="1"/>
      <c r="R5" s="1"/>
      <c r="S5" s="1"/>
      <c r="T5" s="3"/>
      <c r="U5" s="3"/>
      <c r="V5" s="3"/>
      <c r="W5" s="3"/>
      <c r="X5" s="3"/>
      <c r="Y5" s="3"/>
      <c r="Z5" s="3"/>
      <c r="AA5" s="3"/>
    </row>
    <row r="6" spans="1:27" ht="15.75" x14ac:dyDescent="0.25">
      <c r="A6" s="128"/>
      <c r="B6" s="86"/>
      <c r="C6" s="85"/>
      <c r="D6" s="86"/>
      <c r="E6" s="86"/>
      <c r="F6" s="85"/>
      <c r="G6" s="86"/>
      <c r="H6" s="86"/>
      <c r="I6" s="85"/>
      <c r="J6" s="86"/>
      <c r="K6" s="6"/>
      <c r="L6" s="1"/>
      <c r="M6" s="1"/>
      <c r="N6" s="1"/>
      <c r="O6" s="1"/>
      <c r="P6" s="1"/>
      <c r="Q6" s="1"/>
      <c r="R6" s="1"/>
      <c r="S6" s="1"/>
      <c r="T6" s="3"/>
      <c r="U6" s="3"/>
      <c r="V6" s="3"/>
      <c r="W6" s="3"/>
      <c r="X6" s="3"/>
      <c r="Y6" s="3"/>
      <c r="Z6" s="3"/>
      <c r="AA6" s="3"/>
    </row>
    <row r="7" spans="1:27" ht="15.75" x14ac:dyDescent="0.25">
      <c r="A7" s="128"/>
      <c r="B7" s="86"/>
      <c r="C7" s="85"/>
      <c r="D7" s="86"/>
      <c r="E7" s="86"/>
      <c r="F7" s="85"/>
      <c r="G7" s="86"/>
      <c r="H7" s="86"/>
      <c r="I7" s="85"/>
      <c r="J7" s="86"/>
      <c r="K7" s="6"/>
      <c r="L7" s="1"/>
      <c r="M7" s="1"/>
      <c r="N7" s="1"/>
      <c r="O7" s="1"/>
      <c r="P7" s="1"/>
      <c r="Q7" s="1"/>
      <c r="R7" s="1"/>
      <c r="S7" s="1"/>
      <c r="T7" s="3"/>
      <c r="U7" s="3"/>
      <c r="V7" s="3"/>
      <c r="W7" s="3"/>
      <c r="X7" s="3"/>
      <c r="Y7" s="3"/>
      <c r="Z7" s="3"/>
      <c r="AA7" s="3"/>
    </row>
    <row r="8" spans="1:27" ht="15.75" x14ac:dyDescent="0.25">
      <c r="A8" s="128"/>
      <c r="B8" s="86"/>
      <c r="C8" s="85"/>
      <c r="D8" s="86"/>
      <c r="E8" s="86"/>
      <c r="F8" s="85"/>
      <c r="G8" s="86"/>
      <c r="H8" s="86"/>
      <c r="I8" s="85"/>
      <c r="J8" s="86"/>
      <c r="K8" s="6"/>
      <c r="L8" s="1"/>
      <c r="M8" s="1"/>
      <c r="N8" s="1"/>
      <c r="O8" s="1"/>
      <c r="P8" s="1"/>
      <c r="Q8" s="1"/>
      <c r="R8" s="1"/>
      <c r="S8" s="1"/>
      <c r="T8" s="3"/>
      <c r="U8" s="3"/>
      <c r="V8" s="3"/>
      <c r="W8" s="3"/>
      <c r="X8" s="3"/>
      <c r="Y8" s="3"/>
      <c r="Z8" s="3"/>
      <c r="AA8" s="3"/>
    </row>
    <row r="9" spans="1:27" ht="15.75" x14ac:dyDescent="0.25">
      <c r="A9" s="128"/>
      <c r="B9" s="86"/>
      <c r="C9" s="85"/>
      <c r="D9" s="86"/>
      <c r="E9" s="86"/>
      <c r="F9" s="85"/>
      <c r="G9" s="86"/>
      <c r="H9" s="86"/>
      <c r="I9" s="85"/>
      <c r="J9" s="86"/>
      <c r="K9" s="6"/>
      <c r="L9" s="1"/>
      <c r="M9" s="1"/>
      <c r="N9" s="1"/>
      <c r="O9" s="1"/>
      <c r="P9" s="1"/>
      <c r="Q9" s="1"/>
      <c r="R9" s="1"/>
      <c r="S9" s="1"/>
      <c r="T9" s="3"/>
      <c r="U9" s="3"/>
      <c r="V9" s="3"/>
      <c r="W9" s="3"/>
      <c r="X9" s="3"/>
      <c r="Y9" s="3"/>
      <c r="Z9" s="3"/>
      <c r="AA9" s="3"/>
    </row>
    <row r="10" spans="1:27" ht="15.75" x14ac:dyDescent="0.25">
      <c r="A10" s="128"/>
      <c r="B10" s="86"/>
      <c r="C10" s="85"/>
      <c r="D10" s="86"/>
      <c r="E10" s="86"/>
      <c r="F10" s="85"/>
      <c r="G10" s="86"/>
      <c r="H10" s="86"/>
      <c r="I10" s="85"/>
      <c r="J10" s="86"/>
      <c r="K10" s="6"/>
      <c r="L10" s="1"/>
      <c r="M10" s="1"/>
      <c r="N10" s="1"/>
      <c r="O10" s="1"/>
      <c r="P10" s="1"/>
      <c r="Q10" s="1"/>
      <c r="R10" s="1"/>
      <c r="S10" s="1"/>
      <c r="T10" s="3"/>
      <c r="U10" s="3"/>
      <c r="V10" s="3"/>
      <c r="W10" s="3"/>
      <c r="X10" s="3"/>
      <c r="Y10" s="3"/>
      <c r="Z10" s="3"/>
      <c r="AA10" s="3"/>
    </row>
    <row r="11" spans="1:27" ht="15.75" x14ac:dyDescent="0.25">
      <c r="A11" s="128"/>
      <c r="B11" s="86"/>
      <c r="C11" s="85"/>
      <c r="D11" s="86"/>
      <c r="E11" s="86"/>
      <c r="F11" s="85"/>
      <c r="G11" s="86"/>
      <c r="H11" s="86"/>
      <c r="I11" s="85"/>
      <c r="J11" s="86"/>
      <c r="K11" s="6"/>
      <c r="L11" s="1"/>
      <c r="M11" s="1"/>
      <c r="N11" s="1"/>
      <c r="O11" s="1"/>
      <c r="P11" s="1"/>
      <c r="Q11" s="1"/>
      <c r="R11" s="1"/>
      <c r="S11" s="1"/>
      <c r="T11" s="3"/>
      <c r="U11" s="3"/>
      <c r="V11" s="3"/>
      <c r="W11" s="3"/>
      <c r="X11" s="3"/>
      <c r="Y11" s="3"/>
      <c r="Z11" s="3"/>
      <c r="AA11" s="3"/>
    </row>
    <row r="12" spans="1:27" ht="15.75" x14ac:dyDescent="0.25">
      <c r="A12" s="128"/>
      <c r="B12" s="86"/>
      <c r="C12" s="85"/>
      <c r="D12" s="86"/>
      <c r="E12" s="86"/>
      <c r="F12" s="85"/>
      <c r="G12" s="86"/>
      <c r="H12" s="86"/>
      <c r="I12" s="85"/>
      <c r="J12" s="86"/>
      <c r="K12" s="6"/>
      <c r="L12" s="1"/>
      <c r="M12" s="1"/>
      <c r="N12" s="1"/>
      <c r="O12" s="1"/>
      <c r="P12" s="1"/>
      <c r="Q12" s="1"/>
      <c r="R12" s="1"/>
      <c r="S12" s="1"/>
      <c r="T12" s="3"/>
      <c r="U12" s="3"/>
      <c r="V12" s="3"/>
      <c r="W12" s="3"/>
      <c r="X12" s="3"/>
      <c r="Y12" s="3"/>
      <c r="Z12" s="3"/>
      <c r="AA12" s="3"/>
    </row>
    <row r="13" spans="1:27" ht="15.75" x14ac:dyDescent="0.25">
      <c r="A13" s="128"/>
      <c r="B13" s="86"/>
      <c r="C13" s="85"/>
      <c r="D13" s="86"/>
      <c r="E13" s="86"/>
      <c r="F13" s="85"/>
      <c r="G13" s="86"/>
      <c r="H13" s="86"/>
      <c r="I13" s="85"/>
      <c r="J13" s="86"/>
      <c r="K13" s="6"/>
      <c r="L13" s="1"/>
      <c r="M13" s="1"/>
      <c r="N13" s="1"/>
      <c r="O13" s="1"/>
      <c r="P13" s="1"/>
      <c r="Q13" s="1"/>
      <c r="R13" s="1"/>
      <c r="S13" s="1"/>
      <c r="T13" s="3"/>
      <c r="U13" s="3"/>
      <c r="V13" s="3"/>
      <c r="W13" s="3"/>
      <c r="X13" s="3"/>
      <c r="Y13" s="3"/>
      <c r="Z13" s="3"/>
      <c r="AA13" s="3"/>
    </row>
    <row r="14" spans="1:27" ht="15.75" x14ac:dyDescent="0.25">
      <c r="A14" s="128"/>
      <c r="B14" s="86"/>
      <c r="C14" s="85"/>
      <c r="D14" s="86"/>
      <c r="E14" s="86"/>
      <c r="F14" s="85"/>
      <c r="G14" s="86"/>
      <c r="H14" s="86"/>
      <c r="I14" s="85"/>
      <c r="J14" s="86"/>
      <c r="K14" s="6"/>
      <c r="L14" s="1"/>
      <c r="M14" s="1"/>
      <c r="N14" s="1"/>
      <c r="O14" s="1"/>
      <c r="P14" s="1"/>
      <c r="Q14" s="1"/>
      <c r="R14" s="1"/>
      <c r="S14" s="1"/>
      <c r="T14" s="3"/>
      <c r="U14" s="3"/>
      <c r="V14" s="3"/>
      <c r="W14" s="3"/>
      <c r="X14" s="3"/>
      <c r="Y14" s="3"/>
      <c r="Z14" s="3"/>
      <c r="AA14" s="3"/>
    </row>
    <row r="15" spans="1:27" ht="16.5" thickBot="1" x14ac:dyDescent="0.3">
      <c r="A15" s="122"/>
      <c r="B15" s="123"/>
      <c r="C15" s="124"/>
      <c r="D15" s="123"/>
      <c r="E15" s="123"/>
      <c r="F15" s="124"/>
      <c r="G15" s="123"/>
      <c r="H15" s="123"/>
      <c r="I15" s="124"/>
      <c r="J15" s="123"/>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25" t="s">
        <v>28</v>
      </c>
      <c r="B17" s="125"/>
      <c r="C17" s="125"/>
      <c r="D17" s="125"/>
      <c r="E17" s="125"/>
      <c r="F17" s="125"/>
      <c r="G17" s="125"/>
      <c r="H17" s="125"/>
      <c r="I17" s="125"/>
      <c r="J17" s="125"/>
      <c r="K17" s="125"/>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26" t="s">
        <v>29</v>
      </c>
      <c r="B19" s="119"/>
      <c r="C19" s="127" t="s">
        <v>24</v>
      </c>
      <c r="D19" s="118"/>
      <c r="E19" s="119"/>
      <c r="F19" s="127" t="s">
        <v>30</v>
      </c>
      <c r="G19" s="118"/>
      <c r="H19" s="119"/>
      <c r="I19" s="127" t="s">
        <v>26</v>
      </c>
      <c r="J19" s="120"/>
      <c r="K19" s="9"/>
      <c r="L19" s="1"/>
      <c r="M19" s="1"/>
      <c r="N19" s="1"/>
      <c r="O19" s="1"/>
      <c r="P19" s="1"/>
      <c r="Q19" s="1"/>
      <c r="R19" s="1"/>
      <c r="S19" s="1"/>
      <c r="T19" s="3"/>
      <c r="U19" s="3"/>
      <c r="V19" s="3"/>
      <c r="W19" s="3"/>
      <c r="X19" s="3"/>
      <c r="Y19" s="3"/>
      <c r="Z19" s="3"/>
      <c r="AA19" s="3"/>
    </row>
    <row r="20" spans="1:27" ht="15.75" x14ac:dyDescent="0.25">
      <c r="A20" s="121"/>
      <c r="B20" s="78"/>
      <c r="C20" s="76"/>
      <c r="D20" s="77"/>
      <c r="E20" s="78"/>
      <c r="F20" s="76"/>
      <c r="G20" s="77"/>
      <c r="H20" s="78"/>
      <c r="I20" s="76"/>
      <c r="J20" s="109"/>
      <c r="K20" s="9"/>
      <c r="L20" s="1"/>
      <c r="M20" s="1"/>
      <c r="N20" s="1"/>
      <c r="O20" s="1"/>
      <c r="P20" s="1"/>
      <c r="Q20" s="1"/>
      <c r="R20" s="1"/>
      <c r="S20" s="1"/>
      <c r="T20" s="3"/>
      <c r="U20" s="3"/>
      <c r="V20" s="3"/>
      <c r="W20" s="3"/>
      <c r="X20" s="3"/>
      <c r="Y20" s="3"/>
      <c r="Z20" s="3"/>
      <c r="AA20" s="3"/>
    </row>
    <row r="21" spans="1:27" ht="15.75" x14ac:dyDescent="0.25">
      <c r="A21" s="121"/>
      <c r="B21" s="78"/>
      <c r="C21" s="76"/>
      <c r="D21" s="77"/>
      <c r="E21" s="78"/>
      <c r="F21" s="76"/>
      <c r="G21" s="77"/>
      <c r="H21" s="78"/>
      <c r="I21" s="76"/>
      <c r="J21" s="109"/>
      <c r="K21" s="9"/>
      <c r="L21" s="1"/>
      <c r="M21" s="1"/>
      <c r="N21" s="1"/>
      <c r="O21" s="1"/>
      <c r="P21" s="1"/>
      <c r="Q21" s="1"/>
      <c r="R21" s="1"/>
      <c r="S21" s="1"/>
      <c r="T21" s="3"/>
      <c r="U21" s="3"/>
      <c r="V21" s="3"/>
      <c r="W21" s="3"/>
      <c r="X21" s="3"/>
      <c r="Y21" s="3"/>
      <c r="Z21" s="3"/>
      <c r="AA21" s="3"/>
    </row>
    <row r="22" spans="1:27" ht="15.75" x14ac:dyDescent="0.25">
      <c r="A22" s="121"/>
      <c r="B22" s="78"/>
      <c r="C22" s="76"/>
      <c r="D22" s="77"/>
      <c r="E22" s="78"/>
      <c r="F22" s="76"/>
      <c r="G22" s="77"/>
      <c r="H22" s="78"/>
      <c r="I22" s="76"/>
      <c r="J22" s="109"/>
      <c r="K22" s="9"/>
      <c r="L22" s="1"/>
      <c r="M22" s="1"/>
      <c r="N22" s="1"/>
      <c r="O22" s="1"/>
      <c r="P22" s="1"/>
      <c r="Q22" s="1"/>
      <c r="R22" s="1"/>
      <c r="S22" s="1"/>
      <c r="T22" s="3"/>
      <c r="U22" s="3"/>
      <c r="V22" s="3"/>
      <c r="W22" s="3"/>
      <c r="X22" s="3"/>
      <c r="Y22" s="3"/>
      <c r="Z22" s="3"/>
      <c r="AA22" s="3"/>
    </row>
    <row r="23" spans="1:27" ht="15.75" x14ac:dyDescent="0.25">
      <c r="A23" s="121"/>
      <c r="B23" s="78"/>
      <c r="C23" s="76"/>
      <c r="D23" s="77"/>
      <c r="E23" s="78"/>
      <c r="F23" s="76"/>
      <c r="G23" s="77"/>
      <c r="H23" s="78"/>
      <c r="I23" s="76"/>
      <c r="J23" s="109"/>
      <c r="K23" s="9"/>
      <c r="L23" s="1"/>
      <c r="M23" s="1"/>
      <c r="N23" s="1"/>
      <c r="O23" s="1"/>
      <c r="P23" s="1"/>
      <c r="Q23" s="1"/>
      <c r="R23" s="1"/>
      <c r="S23" s="1"/>
      <c r="T23" s="3"/>
      <c r="U23" s="3"/>
      <c r="V23" s="3"/>
      <c r="W23" s="3"/>
      <c r="X23" s="3"/>
      <c r="Y23" s="3"/>
      <c r="Z23" s="3"/>
      <c r="AA23" s="3"/>
    </row>
    <row r="24" spans="1:27" ht="15.75" x14ac:dyDescent="0.25">
      <c r="A24" s="121"/>
      <c r="B24" s="78"/>
      <c r="C24" s="76"/>
      <c r="D24" s="77"/>
      <c r="E24" s="78"/>
      <c r="F24" s="76"/>
      <c r="G24" s="77"/>
      <c r="H24" s="78"/>
      <c r="I24" s="76"/>
      <c r="J24" s="109"/>
      <c r="K24" s="9"/>
      <c r="L24" s="1"/>
      <c r="M24" s="1"/>
      <c r="N24" s="1"/>
      <c r="O24" s="1"/>
      <c r="P24" s="1"/>
      <c r="Q24" s="1"/>
      <c r="R24" s="1"/>
      <c r="S24" s="1"/>
      <c r="T24" s="3"/>
      <c r="U24" s="3"/>
      <c r="V24" s="3"/>
      <c r="W24" s="3"/>
      <c r="X24" s="3"/>
      <c r="Y24" s="3"/>
      <c r="Z24" s="3"/>
      <c r="AA24" s="3"/>
    </row>
    <row r="25" spans="1:27" ht="15.75" x14ac:dyDescent="0.25">
      <c r="A25" s="121"/>
      <c r="B25" s="78"/>
      <c r="C25" s="76"/>
      <c r="D25" s="77"/>
      <c r="E25" s="78"/>
      <c r="F25" s="76"/>
      <c r="G25" s="77"/>
      <c r="H25" s="78"/>
      <c r="I25" s="76"/>
      <c r="J25" s="109"/>
      <c r="K25" s="9"/>
      <c r="L25" s="1"/>
      <c r="M25" s="1"/>
      <c r="N25" s="1"/>
      <c r="O25" s="1"/>
      <c r="P25" s="1"/>
      <c r="Q25" s="1"/>
      <c r="R25" s="1"/>
      <c r="S25" s="1"/>
      <c r="T25" s="3"/>
      <c r="U25" s="3"/>
      <c r="V25" s="3"/>
      <c r="W25" s="3"/>
      <c r="X25" s="3"/>
      <c r="Y25" s="3"/>
      <c r="Z25" s="3"/>
      <c r="AA25" s="3"/>
    </row>
    <row r="26" spans="1:27" ht="15.75" x14ac:dyDescent="0.25">
      <c r="A26" s="121"/>
      <c r="B26" s="78"/>
      <c r="C26" s="76"/>
      <c r="D26" s="77"/>
      <c r="E26" s="78"/>
      <c r="F26" s="76"/>
      <c r="G26" s="77"/>
      <c r="H26" s="78"/>
      <c r="I26" s="76"/>
      <c r="J26" s="109"/>
      <c r="K26" s="9"/>
      <c r="L26" s="1"/>
      <c r="M26" s="1"/>
      <c r="N26" s="1"/>
      <c r="O26" s="1"/>
      <c r="P26" s="1"/>
      <c r="Q26" s="1"/>
      <c r="R26" s="1"/>
      <c r="S26" s="1"/>
      <c r="T26" s="3"/>
      <c r="U26" s="3"/>
      <c r="V26" s="3"/>
      <c r="W26" s="3"/>
      <c r="X26" s="3"/>
      <c r="Y26" s="3"/>
      <c r="Z26" s="3"/>
      <c r="AA26" s="3"/>
    </row>
    <row r="27" spans="1:27" ht="15.75" x14ac:dyDescent="0.25">
      <c r="A27" s="121"/>
      <c r="B27" s="78"/>
      <c r="C27" s="76"/>
      <c r="D27" s="77"/>
      <c r="E27" s="78"/>
      <c r="F27" s="76"/>
      <c r="G27" s="77"/>
      <c r="H27" s="78"/>
      <c r="I27" s="76"/>
      <c r="J27" s="109"/>
      <c r="K27" s="9"/>
      <c r="L27" s="1"/>
      <c r="M27" s="1"/>
      <c r="N27" s="1"/>
      <c r="O27" s="1"/>
      <c r="P27" s="1"/>
      <c r="Q27" s="1"/>
      <c r="R27" s="1"/>
      <c r="S27" s="1"/>
      <c r="T27" s="3"/>
      <c r="U27" s="3"/>
      <c r="V27" s="3"/>
      <c r="W27" s="3"/>
      <c r="X27" s="3"/>
      <c r="Y27" s="3"/>
      <c r="Z27" s="3"/>
      <c r="AA27" s="3"/>
    </row>
    <row r="28" spans="1:27" ht="15.75" x14ac:dyDescent="0.25">
      <c r="A28" s="121"/>
      <c r="B28" s="78"/>
      <c r="C28" s="76"/>
      <c r="D28" s="77"/>
      <c r="E28" s="78"/>
      <c r="F28" s="76"/>
      <c r="G28" s="77"/>
      <c r="H28" s="78"/>
      <c r="I28" s="76"/>
      <c r="J28" s="109"/>
      <c r="K28" s="9"/>
      <c r="L28" s="1"/>
      <c r="M28" s="1"/>
      <c r="N28" s="1"/>
      <c r="O28" s="1"/>
      <c r="P28" s="1"/>
      <c r="Q28" s="1"/>
      <c r="R28" s="1"/>
      <c r="S28" s="1"/>
      <c r="T28" s="3"/>
      <c r="U28" s="3"/>
      <c r="V28" s="3"/>
      <c r="W28" s="3"/>
      <c r="X28" s="3"/>
      <c r="Y28" s="3"/>
      <c r="Z28" s="3"/>
      <c r="AA28" s="3"/>
    </row>
    <row r="29" spans="1:27" ht="15.75" x14ac:dyDescent="0.25">
      <c r="A29" s="121"/>
      <c r="B29" s="78"/>
      <c r="C29" s="76"/>
      <c r="D29" s="77"/>
      <c r="E29" s="78"/>
      <c r="F29" s="76"/>
      <c r="G29" s="77"/>
      <c r="H29" s="78"/>
      <c r="I29" s="76"/>
      <c r="J29" s="109"/>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7"/>
      <c r="B31" s="117"/>
      <c r="C31" s="117"/>
      <c r="D31" s="117"/>
      <c r="E31" s="117"/>
      <c r="F31" s="117"/>
      <c r="G31" s="117"/>
      <c r="H31" s="117"/>
      <c r="I31" s="117"/>
      <c r="J31" s="11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31</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32</v>
      </c>
      <c r="B35" s="118" t="s">
        <v>33</v>
      </c>
      <c r="C35" s="118"/>
      <c r="D35" s="118"/>
      <c r="E35" s="118"/>
      <c r="F35" s="118"/>
      <c r="G35" s="119"/>
      <c r="H35" s="118" t="s">
        <v>34</v>
      </c>
      <c r="I35" s="118"/>
      <c r="J35" s="120"/>
      <c r="K35" s="1"/>
      <c r="L35" s="1"/>
      <c r="M35" s="1"/>
      <c r="N35" s="1"/>
      <c r="O35" s="1"/>
      <c r="P35" s="1"/>
      <c r="Q35" s="1"/>
      <c r="R35" s="1"/>
      <c r="S35" s="1"/>
      <c r="T35" s="3"/>
      <c r="U35" s="3"/>
      <c r="V35" s="3"/>
      <c r="W35" s="3"/>
      <c r="X35" s="3"/>
      <c r="Y35" s="3"/>
      <c r="Z35" s="3"/>
      <c r="AA35" s="3"/>
    </row>
    <row r="36" spans="1:27" ht="15.75" x14ac:dyDescent="0.25">
      <c r="A36" s="24">
        <v>1</v>
      </c>
      <c r="B36" s="113" t="s">
        <v>35</v>
      </c>
      <c r="C36" s="114"/>
      <c r="D36" s="114"/>
      <c r="E36" s="114"/>
      <c r="F36" s="114"/>
      <c r="G36" s="115"/>
      <c r="H36" s="108"/>
      <c r="I36" s="77"/>
      <c r="J36" s="109"/>
      <c r="K36" s="1"/>
      <c r="L36" s="1"/>
      <c r="M36" s="1"/>
      <c r="N36" s="1"/>
      <c r="O36" s="1"/>
      <c r="P36" s="1"/>
      <c r="Q36" s="1"/>
      <c r="R36" s="1"/>
      <c r="S36" s="1"/>
      <c r="T36" s="3"/>
      <c r="U36" s="3"/>
      <c r="V36" s="3"/>
      <c r="W36" s="3"/>
      <c r="X36" s="3"/>
      <c r="Y36" s="3"/>
      <c r="Z36" s="3"/>
      <c r="AA36" s="3"/>
    </row>
    <row r="37" spans="1:27" ht="15.75" x14ac:dyDescent="0.25">
      <c r="A37" s="24">
        <v>2</v>
      </c>
      <c r="B37" s="113" t="s">
        <v>36</v>
      </c>
      <c r="C37" s="114"/>
      <c r="D37" s="114"/>
      <c r="E37" s="114"/>
      <c r="F37" s="114"/>
      <c r="G37" s="115"/>
      <c r="H37" s="108"/>
      <c r="I37" s="77"/>
      <c r="J37" s="109"/>
      <c r="K37" s="1"/>
      <c r="L37" s="1"/>
      <c r="M37" s="1"/>
      <c r="N37" s="1"/>
      <c r="O37" s="1"/>
      <c r="P37" s="1"/>
      <c r="Q37" s="1"/>
      <c r="R37" s="1"/>
      <c r="S37" s="1"/>
      <c r="T37" s="3"/>
      <c r="U37" s="3"/>
      <c r="V37" s="3"/>
      <c r="W37" s="3"/>
      <c r="X37" s="3"/>
      <c r="Y37" s="3"/>
      <c r="Z37" s="3"/>
      <c r="AA37" s="3"/>
    </row>
    <row r="38" spans="1:27" ht="51.75" customHeight="1" x14ac:dyDescent="0.25">
      <c r="A38" s="24">
        <v>3</v>
      </c>
      <c r="B38" s="113" t="s">
        <v>37</v>
      </c>
      <c r="C38" s="114"/>
      <c r="D38" s="114"/>
      <c r="E38" s="114"/>
      <c r="F38" s="114"/>
      <c r="G38" s="115"/>
      <c r="H38" s="76"/>
      <c r="I38" s="108"/>
      <c r="J38" s="116"/>
      <c r="K38" s="1"/>
      <c r="L38" s="1"/>
      <c r="M38" s="1"/>
      <c r="N38" s="1"/>
      <c r="O38" s="1"/>
      <c r="P38" s="1"/>
      <c r="Q38" s="1"/>
      <c r="R38" s="1"/>
      <c r="S38" s="1"/>
      <c r="T38" s="3"/>
      <c r="U38" s="3"/>
      <c r="V38" s="3"/>
      <c r="W38" s="3"/>
      <c r="X38" s="3"/>
      <c r="Y38" s="3"/>
      <c r="Z38" s="3"/>
      <c r="AA38" s="3"/>
    </row>
    <row r="39" spans="1:27" ht="32.25" customHeight="1" x14ac:dyDescent="0.25">
      <c r="A39" s="24">
        <v>4</v>
      </c>
      <c r="B39" s="113" t="s">
        <v>38</v>
      </c>
      <c r="C39" s="114"/>
      <c r="D39" s="114"/>
      <c r="E39" s="114"/>
      <c r="F39" s="114"/>
      <c r="G39" s="115"/>
      <c r="H39" s="108"/>
      <c r="I39" s="77"/>
      <c r="J39" s="109"/>
      <c r="K39" s="1"/>
      <c r="L39" s="1"/>
      <c r="M39" s="1"/>
      <c r="N39" s="1"/>
      <c r="O39" s="1"/>
      <c r="P39" s="1"/>
      <c r="Q39" s="1"/>
      <c r="R39" s="1"/>
      <c r="S39" s="1"/>
      <c r="T39" s="3"/>
      <c r="U39" s="3"/>
      <c r="V39" s="3"/>
      <c r="W39" s="3"/>
      <c r="X39" s="3"/>
      <c r="Y39" s="3"/>
      <c r="Z39" s="3"/>
      <c r="AA39" s="3"/>
    </row>
    <row r="40" spans="1:27" ht="15.75" x14ac:dyDescent="0.25">
      <c r="A40" s="25">
        <v>5</v>
      </c>
      <c r="B40" s="110" t="s">
        <v>39</v>
      </c>
      <c r="C40" s="111"/>
      <c r="D40" s="111"/>
      <c r="E40" s="111"/>
      <c r="F40" s="111"/>
      <c r="G40" s="112"/>
      <c r="H40" s="108"/>
      <c r="I40" s="77"/>
      <c r="J40" s="109"/>
      <c r="K40" s="1"/>
      <c r="L40" s="1"/>
      <c r="M40" s="1"/>
      <c r="N40" s="1"/>
      <c r="O40" s="1"/>
      <c r="P40" s="1"/>
      <c r="Q40" s="1"/>
      <c r="R40" s="1"/>
      <c r="S40" s="1"/>
      <c r="T40" s="3"/>
      <c r="U40" s="3"/>
      <c r="V40" s="3"/>
      <c r="W40" s="3"/>
      <c r="X40" s="3"/>
      <c r="Y40" s="3"/>
      <c r="Z40" s="3"/>
      <c r="AA40" s="3"/>
    </row>
    <row r="41" spans="1:27" ht="15.75" x14ac:dyDescent="0.25">
      <c r="A41" s="11"/>
      <c r="B41" s="105"/>
      <c r="C41" s="106"/>
      <c r="D41" s="106"/>
      <c r="E41" s="106"/>
      <c r="F41" s="106"/>
      <c r="G41" s="107"/>
      <c r="H41" s="108"/>
      <c r="I41" s="77"/>
      <c r="J41" s="109"/>
      <c r="K41" s="1"/>
      <c r="L41" s="1"/>
      <c r="M41" s="1"/>
      <c r="N41" s="1"/>
      <c r="O41" s="1"/>
      <c r="P41" s="1"/>
      <c r="Q41" s="1"/>
      <c r="R41" s="1"/>
      <c r="S41" s="1"/>
      <c r="T41" s="3"/>
      <c r="U41" s="3"/>
      <c r="V41" s="3"/>
      <c r="W41" s="3"/>
      <c r="X41" s="3"/>
      <c r="Y41" s="3"/>
      <c r="Z41" s="3"/>
      <c r="AA41" s="3"/>
    </row>
    <row r="42" spans="1:27" ht="15.75" x14ac:dyDescent="0.25">
      <c r="A42" s="11"/>
      <c r="B42" s="105"/>
      <c r="C42" s="106"/>
      <c r="D42" s="106"/>
      <c r="E42" s="106"/>
      <c r="F42" s="106"/>
      <c r="G42" s="107"/>
      <c r="H42" s="108"/>
      <c r="I42" s="77"/>
      <c r="J42" s="109"/>
      <c r="K42" s="1"/>
      <c r="L42" s="1"/>
      <c r="M42" s="1"/>
      <c r="N42" s="1"/>
      <c r="O42" s="1"/>
      <c r="P42" s="1"/>
      <c r="Q42" s="1"/>
      <c r="R42" s="1"/>
      <c r="S42" s="1"/>
      <c r="T42" s="3"/>
      <c r="U42" s="3"/>
      <c r="V42" s="3"/>
      <c r="W42" s="3"/>
      <c r="X42" s="3"/>
      <c r="Y42" s="3"/>
      <c r="Z42" s="3"/>
      <c r="AA42" s="3"/>
    </row>
    <row r="43" spans="1:27" ht="15.75" x14ac:dyDescent="0.25">
      <c r="A43" s="11"/>
      <c r="B43" s="105"/>
      <c r="C43" s="106"/>
      <c r="D43" s="106"/>
      <c r="E43" s="106"/>
      <c r="F43" s="106"/>
      <c r="G43" s="107"/>
      <c r="H43" s="108"/>
      <c r="I43" s="77"/>
      <c r="J43" s="109"/>
      <c r="K43" s="1"/>
      <c r="L43" s="1"/>
      <c r="M43" s="1"/>
      <c r="N43" s="1"/>
      <c r="O43" s="1"/>
      <c r="P43" s="1"/>
      <c r="Q43" s="1"/>
      <c r="R43" s="1"/>
      <c r="S43" s="1"/>
      <c r="T43" s="3"/>
      <c r="U43" s="3"/>
      <c r="V43" s="3"/>
      <c r="W43" s="3"/>
      <c r="X43" s="3"/>
      <c r="Y43" s="3"/>
      <c r="Z43" s="3"/>
      <c r="AA43" s="3"/>
    </row>
    <row r="44" spans="1:27" ht="15.75" x14ac:dyDescent="0.25">
      <c r="A44" s="11"/>
      <c r="B44" s="105"/>
      <c r="C44" s="106"/>
      <c r="D44" s="106"/>
      <c r="E44" s="106"/>
      <c r="F44" s="106"/>
      <c r="G44" s="107"/>
      <c r="H44" s="108"/>
      <c r="I44" s="77"/>
      <c r="J44" s="109"/>
      <c r="K44" s="1"/>
      <c r="L44" s="1"/>
      <c r="M44" s="1"/>
      <c r="N44" s="1"/>
      <c r="O44" s="1"/>
      <c r="P44" s="1"/>
      <c r="Q44" s="1"/>
      <c r="R44" s="1"/>
      <c r="S44" s="1"/>
      <c r="T44" s="3"/>
      <c r="U44" s="3"/>
      <c r="V44" s="3"/>
      <c r="W44" s="3"/>
      <c r="X44" s="3"/>
      <c r="Y44" s="3"/>
      <c r="Z44" s="3"/>
      <c r="AA44" s="3"/>
    </row>
    <row r="45" spans="1:27" ht="15.75" x14ac:dyDescent="0.25">
      <c r="A45" s="11"/>
      <c r="B45" s="105"/>
      <c r="C45" s="106"/>
      <c r="D45" s="106"/>
      <c r="E45" s="106"/>
      <c r="F45" s="106"/>
      <c r="G45" s="107"/>
      <c r="H45" s="108"/>
      <c r="I45" s="77"/>
      <c r="J45" s="109"/>
      <c r="K45" s="1"/>
      <c r="L45" s="1"/>
      <c r="M45" s="1"/>
      <c r="N45" s="1"/>
      <c r="O45" s="1"/>
      <c r="P45" s="1"/>
      <c r="Q45" s="1"/>
      <c r="R45" s="1"/>
      <c r="S45" s="1"/>
      <c r="T45" s="3"/>
      <c r="U45" s="3"/>
      <c r="V45" s="3"/>
      <c r="W45" s="3"/>
      <c r="X45" s="3"/>
      <c r="Y45" s="3"/>
      <c r="Z45" s="3"/>
      <c r="AA45" s="3"/>
    </row>
    <row r="46" spans="1:27" ht="16.5" thickBot="1" x14ac:dyDescent="0.3">
      <c r="A46" s="12"/>
      <c r="B46" s="94"/>
      <c r="C46" s="95"/>
      <c r="D46" s="95"/>
      <c r="E46" s="95"/>
      <c r="F46" s="95"/>
      <c r="G46" s="96"/>
      <c r="H46" s="97"/>
      <c r="I46" s="98"/>
      <c r="J46" s="99"/>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00" t="s">
        <v>40</v>
      </c>
      <c r="B48" s="100"/>
      <c r="C48" s="100"/>
      <c r="D48" s="100"/>
      <c r="E48" s="100"/>
      <c r="F48" s="100"/>
      <c r="G48" s="100"/>
      <c r="H48" s="100"/>
      <c r="I48" s="100"/>
      <c r="J48" s="100"/>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01" t="s">
        <v>41</v>
      </c>
      <c r="B51" s="101"/>
      <c r="C51" s="101"/>
      <c r="D51" s="101"/>
      <c r="E51" s="102"/>
      <c r="F51" s="103"/>
      <c r="G51" s="103"/>
      <c r="H51" s="103"/>
      <c r="I51" s="103"/>
      <c r="J51" s="103"/>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04" t="s">
        <v>42</v>
      </c>
      <c r="B53" s="104"/>
      <c r="C53" s="104"/>
      <c r="D53" s="104"/>
      <c r="E53" s="102"/>
      <c r="F53" s="103"/>
      <c r="G53" s="103"/>
      <c r="H53" s="103"/>
      <c r="I53" s="103"/>
      <c r="J53" s="103"/>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topLeftCell="A31" zoomScale="110" zoomScaleNormal="110" workbookViewId="0">
      <selection activeCell="H49" sqref="H49"/>
    </sheetView>
  </sheetViews>
  <sheetFormatPr defaultColWidth="9.140625" defaultRowHeight="15.75" x14ac:dyDescent="0.25"/>
  <cols>
    <col min="1" max="1" width="3.28515625" style="14" customWidth="1"/>
    <col min="2" max="16384" width="9.140625" style="14"/>
  </cols>
  <sheetData>
    <row r="1" spans="1:15" ht="18.75" x14ac:dyDescent="0.3">
      <c r="A1" s="133" t="s">
        <v>43</v>
      </c>
      <c r="B1" s="133"/>
      <c r="C1" s="133"/>
      <c r="D1" s="133"/>
      <c r="E1" s="133"/>
      <c r="F1" s="133"/>
      <c r="G1" s="133"/>
      <c r="H1" s="133"/>
      <c r="I1" s="133"/>
      <c r="J1" s="133"/>
      <c r="K1" s="133"/>
      <c r="L1" s="133"/>
      <c r="M1" s="133"/>
      <c r="N1" s="133"/>
      <c r="O1" s="133"/>
    </row>
    <row r="2" spans="1:15" x14ac:dyDescent="0.25">
      <c r="A2" s="29" t="s">
        <v>44</v>
      </c>
      <c r="B2" s="134" t="s">
        <v>45</v>
      </c>
      <c r="C2" s="134"/>
      <c r="D2" s="134"/>
      <c r="E2" s="134"/>
      <c r="F2" s="134"/>
      <c r="G2" s="134"/>
      <c r="H2" s="134"/>
      <c r="I2" s="134"/>
      <c r="J2" s="134"/>
      <c r="K2" s="134"/>
      <c r="L2" s="134"/>
      <c r="M2" s="134"/>
      <c r="N2" s="134"/>
      <c r="O2" s="134"/>
    </row>
    <row r="3" spans="1:15" x14ac:dyDescent="0.25">
      <c r="A3" s="29"/>
      <c r="B3" s="134"/>
      <c r="C3" s="134"/>
      <c r="D3" s="134"/>
      <c r="E3" s="134"/>
      <c r="F3" s="134"/>
      <c r="G3" s="134"/>
      <c r="H3" s="134"/>
      <c r="I3" s="134"/>
      <c r="J3" s="134"/>
      <c r="K3" s="134"/>
      <c r="L3" s="134"/>
      <c r="M3" s="134"/>
      <c r="N3" s="134"/>
      <c r="O3" s="134"/>
    </row>
    <row r="4" spans="1:15" x14ac:dyDescent="0.25">
      <c r="A4" s="29"/>
      <c r="B4" s="134"/>
      <c r="C4" s="134"/>
      <c r="D4" s="134"/>
      <c r="E4" s="134"/>
      <c r="F4" s="134"/>
      <c r="G4" s="134"/>
      <c r="H4" s="134"/>
      <c r="I4" s="134"/>
      <c r="J4" s="134"/>
      <c r="K4" s="134"/>
      <c r="L4" s="134"/>
      <c r="M4" s="134"/>
      <c r="N4" s="134"/>
      <c r="O4" s="134"/>
    </row>
    <row r="5" spans="1:15" x14ac:dyDescent="0.25">
      <c r="A5" s="29"/>
      <c r="B5" s="134"/>
      <c r="C5" s="134"/>
      <c r="D5" s="134"/>
      <c r="E5" s="134"/>
      <c r="F5" s="134"/>
      <c r="G5" s="134"/>
      <c r="H5" s="134"/>
      <c r="I5" s="134"/>
      <c r="J5" s="134"/>
      <c r="K5" s="134"/>
      <c r="L5" s="134"/>
      <c r="M5" s="134"/>
      <c r="N5" s="134"/>
      <c r="O5" s="134"/>
    </row>
    <row r="6" spans="1:15" x14ac:dyDescent="0.25">
      <c r="A6" s="29"/>
      <c r="B6" s="134"/>
      <c r="C6" s="134"/>
      <c r="D6" s="134"/>
      <c r="E6" s="134"/>
      <c r="F6" s="134"/>
      <c r="G6" s="134"/>
      <c r="H6" s="134"/>
      <c r="I6" s="134"/>
      <c r="J6" s="134"/>
      <c r="K6" s="134"/>
      <c r="L6" s="134"/>
      <c r="M6" s="134"/>
      <c r="N6" s="134"/>
      <c r="O6" s="134"/>
    </row>
    <row r="7" spans="1:15" x14ac:dyDescent="0.25">
      <c r="A7" s="29"/>
      <c r="B7" s="134"/>
      <c r="C7" s="134"/>
      <c r="D7" s="134"/>
      <c r="E7" s="134"/>
      <c r="F7" s="134"/>
      <c r="G7" s="134"/>
      <c r="H7" s="134"/>
      <c r="I7" s="134"/>
      <c r="J7" s="134"/>
      <c r="K7" s="134"/>
      <c r="L7" s="134"/>
      <c r="M7" s="134"/>
      <c r="N7" s="134"/>
      <c r="O7" s="134"/>
    </row>
    <row r="8" spans="1:15" x14ac:dyDescent="0.25">
      <c r="A8" s="29"/>
      <c r="B8" s="134"/>
      <c r="C8" s="134"/>
      <c r="D8" s="134"/>
      <c r="E8" s="134"/>
      <c r="F8" s="134"/>
      <c r="G8" s="134"/>
      <c r="H8" s="134"/>
      <c r="I8" s="134"/>
      <c r="J8" s="134"/>
      <c r="K8" s="134"/>
      <c r="L8" s="134"/>
      <c r="M8" s="134"/>
      <c r="N8" s="134"/>
      <c r="O8" s="134"/>
    </row>
    <row r="9" spans="1:15" x14ac:dyDescent="0.25">
      <c r="A9" s="29"/>
      <c r="B9" s="134"/>
      <c r="C9" s="134"/>
      <c r="D9" s="134"/>
      <c r="E9" s="134"/>
      <c r="F9" s="134"/>
      <c r="G9" s="134"/>
      <c r="H9" s="134"/>
      <c r="I9" s="134"/>
      <c r="J9" s="134"/>
      <c r="K9" s="134"/>
      <c r="L9" s="134"/>
      <c r="M9" s="134"/>
      <c r="N9" s="134"/>
      <c r="O9" s="134"/>
    </row>
    <row r="10" spans="1:15" ht="15.95" customHeight="1" x14ac:dyDescent="0.25">
      <c r="A10" s="29" t="s">
        <v>46</v>
      </c>
      <c r="B10" s="134" t="s">
        <v>47</v>
      </c>
      <c r="C10" s="134"/>
      <c r="D10" s="134"/>
      <c r="E10" s="134"/>
      <c r="F10" s="134"/>
      <c r="G10" s="134"/>
      <c r="H10" s="134"/>
      <c r="I10" s="134"/>
      <c r="J10" s="134"/>
      <c r="K10" s="134"/>
      <c r="L10" s="134"/>
      <c r="M10" s="134"/>
      <c r="N10" s="134"/>
      <c r="O10" s="134"/>
    </row>
    <row r="11" spans="1:15" x14ac:dyDescent="0.25">
      <c r="A11" s="29"/>
      <c r="B11" s="134"/>
      <c r="C11" s="134"/>
      <c r="D11" s="134"/>
      <c r="E11" s="134"/>
      <c r="F11" s="134"/>
      <c r="G11" s="134"/>
      <c r="H11" s="134"/>
      <c r="I11" s="134"/>
      <c r="J11" s="134"/>
      <c r="K11" s="134"/>
      <c r="L11" s="134"/>
      <c r="M11" s="134"/>
      <c r="N11" s="134"/>
      <c r="O11" s="134"/>
    </row>
    <row r="12" spans="1:15" x14ac:dyDescent="0.25">
      <c r="A12" s="29"/>
      <c r="B12" s="134"/>
      <c r="C12" s="134"/>
      <c r="D12" s="134"/>
      <c r="E12" s="134"/>
      <c r="F12" s="134"/>
      <c r="G12" s="134"/>
      <c r="H12" s="134"/>
      <c r="I12" s="134"/>
      <c r="J12" s="134"/>
      <c r="K12" s="134"/>
      <c r="L12" s="134"/>
      <c r="M12" s="134"/>
      <c r="N12" s="134"/>
      <c r="O12" s="134"/>
    </row>
    <row r="13" spans="1:15" ht="15.95" customHeight="1" x14ac:dyDescent="0.25">
      <c r="A13" s="29" t="s">
        <v>48</v>
      </c>
      <c r="B13" s="134" t="s">
        <v>49</v>
      </c>
      <c r="C13" s="134"/>
      <c r="D13" s="134"/>
      <c r="E13" s="134"/>
      <c r="F13" s="134"/>
      <c r="G13" s="134"/>
      <c r="H13" s="134"/>
      <c r="I13" s="134"/>
      <c r="J13" s="134"/>
      <c r="K13" s="134"/>
      <c r="L13" s="134"/>
      <c r="M13" s="134"/>
      <c r="N13" s="134"/>
      <c r="O13" s="134"/>
    </row>
    <row r="14" spans="1:15" x14ac:dyDescent="0.25">
      <c r="A14" s="29"/>
      <c r="B14" s="134"/>
      <c r="C14" s="134"/>
      <c r="D14" s="134"/>
      <c r="E14" s="134"/>
      <c r="F14" s="134"/>
      <c r="G14" s="134"/>
      <c r="H14" s="134"/>
      <c r="I14" s="134"/>
      <c r="J14" s="134"/>
      <c r="K14" s="134"/>
      <c r="L14" s="134"/>
      <c r="M14" s="134"/>
      <c r="N14" s="134"/>
      <c r="O14" s="134"/>
    </row>
    <row r="15" spans="1:15" x14ac:dyDescent="0.25">
      <c r="A15" s="29"/>
      <c r="B15" s="134"/>
      <c r="C15" s="134"/>
      <c r="D15" s="134"/>
      <c r="E15" s="134"/>
      <c r="F15" s="134"/>
      <c r="G15" s="134"/>
      <c r="H15" s="134"/>
      <c r="I15" s="134"/>
      <c r="J15" s="134"/>
      <c r="K15" s="134"/>
      <c r="L15" s="134"/>
      <c r="M15" s="134"/>
      <c r="N15" s="134"/>
      <c r="O15" s="134"/>
    </row>
    <row r="16" spans="1:15" ht="15.95" customHeight="1" x14ac:dyDescent="0.25">
      <c r="A16" s="29" t="s">
        <v>50</v>
      </c>
      <c r="B16" s="135" t="s">
        <v>305</v>
      </c>
      <c r="C16" s="135"/>
      <c r="D16" s="135"/>
      <c r="E16" s="135"/>
      <c r="F16" s="135"/>
      <c r="G16" s="135"/>
      <c r="H16" s="135"/>
      <c r="I16" s="135"/>
      <c r="J16" s="135"/>
      <c r="K16" s="135"/>
      <c r="L16" s="135"/>
      <c r="M16" s="135"/>
      <c r="N16" s="135"/>
      <c r="O16" s="135"/>
    </row>
    <row r="17" spans="1:15" x14ac:dyDescent="0.25">
      <c r="A17" s="29"/>
      <c r="B17" s="135"/>
      <c r="C17" s="135"/>
      <c r="D17" s="135"/>
      <c r="E17" s="135"/>
      <c r="F17" s="135"/>
      <c r="G17" s="135"/>
      <c r="H17" s="135"/>
      <c r="I17" s="135"/>
      <c r="J17" s="135"/>
      <c r="K17" s="135"/>
      <c r="L17" s="135"/>
      <c r="M17" s="135"/>
      <c r="N17" s="135"/>
      <c r="O17" s="135"/>
    </row>
    <row r="18" spans="1:15" x14ac:dyDescent="0.25">
      <c r="A18" s="29"/>
      <c r="B18" s="135"/>
      <c r="C18" s="135"/>
      <c r="D18" s="135"/>
      <c r="E18" s="135"/>
      <c r="F18" s="135"/>
      <c r="G18" s="135"/>
      <c r="H18" s="135"/>
      <c r="I18" s="135"/>
      <c r="J18" s="135"/>
      <c r="K18" s="135"/>
      <c r="L18" s="135"/>
      <c r="M18" s="135"/>
      <c r="N18" s="135"/>
      <c r="O18" s="135"/>
    </row>
    <row r="19" spans="1:15" x14ac:dyDescent="0.25">
      <c r="A19" s="29"/>
      <c r="B19" s="135"/>
      <c r="C19" s="135"/>
      <c r="D19" s="135"/>
      <c r="E19" s="135"/>
      <c r="F19" s="135"/>
      <c r="G19" s="135"/>
      <c r="H19" s="135"/>
      <c r="I19" s="135"/>
      <c r="J19" s="135"/>
      <c r="K19" s="135"/>
      <c r="L19" s="135"/>
      <c r="M19" s="135"/>
      <c r="N19" s="135"/>
      <c r="O19" s="135"/>
    </row>
    <row r="20" spans="1:15" x14ac:dyDescent="0.25">
      <c r="A20" s="29"/>
      <c r="B20" s="135"/>
      <c r="C20" s="135"/>
      <c r="D20" s="135"/>
      <c r="E20" s="135"/>
      <c r="F20" s="135"/>
      <c r="G20" s="135"/>
      <c r="H20" s="135"/>
      <c r="I20" s="135"/>
      <c r="J20" s="135"/>
      <c r="K20" s="135"/>
      <c r="L20" s="135"/>
      <c r="M20" s="135"/>
      <c r="N20" s="135"/>
      <c r="O20" s="135"/>
    </row>
    <row r="21" spans="1:15" x14ac:dyDescent="0.25">
      <c r="A21" s="29"/>
      <c r="B21" s="135"/>
      <c r="C21" s="135"/>
      <c r="D21" s="135"/>
      <c r="E21" s="135"/>
      <c r="F21" s="135"/>
      <c r="G21" s="135"/>
      <c r="H21" s="135"/>
      <c r="I21" s="135"/>
      <c r="J21" s="135"/>
      <c r="K21" s="135"/>
      <c r="L21" s="135"/>
      <c r="M21" s="135"/>
      <c r="N21" s="135"/>
      <c r="O21" s="135"/>
    </row>
    <row r="22" spans="1:15" x14ac:dyDescent="0.25">
      <c r="A22" s="29"/>
      <c r="B22" s="135"/>
      <c r="C22" s="135"/>
      <c r="D22" s="135"/>
      <c r="E22" s="135"/>
      <c r="F22" s="135"/>
      <c r="G22" s="135"/>
      <c r="H22" s="135"/>
      <c r="I22" s="135"/>
      <c r="J22" s="135"/>
      <c r="K22" s="135"/>
      <c r="L22" s="135"/>
      <c r="M22" s="135"/>
      <c r="N22" s="135"/>
      <c r="O22" s="135"/>
    </row>
    <row r="23" spans="1:15" x14ac:dyDescent="0.25">
      <c r="A23" s="29" t="s">
        <v>51</v>
      </c>
      <c r="B23" s="134" t="s">
        <v>52</v>
      </c>
      <c r="C23" s="134"/>
      <c r="D23" s="134"/>
      <c r="E23" s="134"/>
      <c r="F23" s="134"/>
      <c r="G23" s="134"/>
      <c r="H23" s="134"/>
      <c r="I23" s="134"/>
      <c r="J23" s="134"/>
      <c r="K23" s="134"/>
      <c r="L23" s="134"/>
      <c r="M23" s="134"/>
      <c r="N23" s="134"/>
      <c r="O23" s="134"/>
    </row>
    <row r="24" spans="1:15" x14ac:dyDescent="0.25">
      <c r="A24" s="29"/>
      <c r="B24" s="138" t="s">
        <v>53</v>
      </c>
      <c r="C24" s="138"/>
      <c r="D24" s="138"/>
      <c r="E24" s="138"/>
      <c r="F24" s="138"/>
      <c r="G24" s="138"/>
      <c r="H24" s="138"/>
      <c r="I24" s="138"/>
      <c r="J24" s="138"/>
      <c r="K24" s="138"/>
      <c r="L24" s="138"/>
      <c r="M24" s="138"/>
      <c r="N24" s="138"/>
      <c r="O24" s="138"/>
    </row>
    <row r="25" spans="1:15" ht="15.95" customHeight="1" x14ac:dyDescent="0.25">
      <c r="A25" s="29"/>
      <c r="B25" s="134" t="s">
        <v>54</v>
      </c>
      <c r="C25" s="134"/>
      <c r="D25" s="134"/>
      <c r="E25" s="134"/>
      <c r="F25" s="134"/>
      <c r="G25" s="134"/>
      <c r="H25" s="134"/>
      <c r="I25" s="134"/>
      <c r="J25" s="134"/>
      <c r="K25" s="134"/>
      <c r="L25" s="134"/>
      <c r="M25" s="134"/>
      <c r="N25" s="134"/>
      <c r="O25" s="134"/>
    </row>
    <row r="26" spans="1:15" x14ac:dyDescent="0.25">
      <c r="A26" s="29"/>
      <c r="B26" s="134"/>
      <c r="C26" s="134"/>
      <c r="D26" s="134"/>
      <c r="E26" s="134"/>
      <c r="F26" s="134"/>
      <c r="G26" s="134"/>
      <c r="H26" s="134"/>
      <c r="I26" s="134"/>
      <c r="J26" s="134"/>
      <c r="K26" s="134"/>
      <c r="L26" s="134"/>
      <c r="M26" s="134"/>
      <c r="N26" s="134"/>
      <c r="O26" s="134"/>
    </row>
    <row r="27" spans="1:15" x14ac:dyDescent="0.25">
      <c r="A27" s="29"/>
      <c r="B27" s="134"/>
      <c r="C27" s="134"/>
      <c r="D27" s="134"/>
      <c r="E27" s="134"/>
      <c r="F27" s="134"/>
      <c r="G27" s="134"/>
      <c r="H27" s="134"/>
      <c r="I27" s="134"/>
      <c r="J27" s="134"/>
      <c r="K27" s="134"/>
      <c r="L27" s="134"/>
      <c r="M27" s="134"/>
      <c r="N27" s="134"/>
      <c r="O27" s="134"/>
    </row>
    <row r="28" spans="1:15" x14ac:dyDescent="0.25">
      <c r="A28" s="29" t="s">
        <v>55</v>
      </c>
      <c r="B28" s="134" t="s">
        <v>56</v>
      </c>
      <c r="C28" s="134"/>
      <c r="D28" s="134"/>
      <c r="E28" s="134"/>
      <c r="F28" s="134"/>
      <c r="G28" s="134"/>
      <c r="H28" s="134"/>
      <c r="I28" s="134"/>
      <c r="J28" s="134"/>
      <c r="K28" s="134"/>
      <c r="L28" s="134"/>
      <c r="M28" s="134"/>
      <c r="N28" s="134"/>
      <c r="O28" s="134"/>
    </row>
    <row r="29" spans="1:15" x14ac:dyDescent="0.25">
      <c r="A29" s="29"/>
      <c r="B29" s="134" t="s">
        <v>57</v>
      </c>
      <c r="C29" s="134"/>
      <c r="D29" s="134"/>
      <c r="E29" s="134"/>
      <c r="F29" s="134"/>
      <c r="G29" s="134"/>
      <c r="H29" s="134"/>
      <c r="I29" s="134"/>
      <c r="J29" s="134"/>
      <c r="K29" s="134"/>
      <c r="L29" s="134"/>
      <c r="M29" s="134"/>
      <c r="N29" s="134"/>
      <c r="O29" s="134"/>
    </row>
    <row r="30" spans="1:15" x14ac:dyDescent="0.25">
      <c r="A30" s="29"/>
      <c r="B30" s="134" t="s">
        <v>58</v>
      </c>
      <c r="C30" s="134"/>
      <c r="D30" s="134"/>
      <c r="E30" s="134"/>
      <c r="F30" s="134"/>
      <c r="G30" s="134"/>
      <c r="H30" s="134"/>
      <c r="I30" s="134"/>
      <c r="J30" s="134"/>
      <c r="K30" s="134"/>
      <c r="L30" s="134"/>
      <c r="M30" s="134"/>
      <c r="N30" s="134"/>
      <c r="O30" s="134"/>
    </row>
    <row r="31" spans="1:15" ht="15.95" customHeight="1" x14ac:dyDescent="0.25">
      <c r="A31" s="29"/>
      <c r="B31" s="134" t="s">
        <v>59</v>
      </c>
      <c r="C31" s="134"/>
      <c r="D31" s="134"/>
      <c r="E31" s="134"/>
      <c r="F31" s="134"/>
      <c r="G31" s="134"/>
      <c r="H31" s="134"/>
      <c r="I31" s="134"/>
      <c r="J31" s="134"/>
      <c r="K31" s="134"/>
      <c r="L31" s="134"/>
      <c r="M31" s="134"/>
      <c r="N31" s="134"/>
      <c r="O31" s="134"/>
    </row>
    <row r="32" spans="1:15" x14ac:dyDescent="0.25">
      <c r="A32" s="29"/>
      <c r="B32" s="134"/>
      <c r="C32" s="134"/>
      <c r="D32" s="134"/>
      <c r="E32" s="134"/>
      <c r="F32" s="134"/>
      <c r="G32" s="134"/>
      <c r="H32" s="134"/>
      <c r="I32" s="134"/>
      <c r="J32" s="134"/>
      <c r="K32" s="134"/>
      <c r="L32" s="134"/>
      <c r="M32" s="134"/>
      <c r="N32" s="134"/>
      <c r="O32" s="134"/>
    </row>
    <row r="33" spans="1:15" x14ac:dyDescent="0.25">
      <c r="A33" s="29"/>
      <c r="B33" s="134"/>
      <c r="C33" s="134"/>
      <c r="D33" s="134"/>
      <c r="E33" s="134"/>
      <c r="F33" s="134"/>
      <c r="G33" s="134"/>
      <c r="H33" s="134"/>
      <c r="I33" s="134"/>
      <c r="J33" s="134"/>
      <c r="K33" s="134"/>
      <c r="L33" s="134"/>
      <c r="M33" s="134"/>
      <c r="N33" s="134"/>
      <c r="O33" s="134"/>
    </row>
    <row r="34" spans="1:15" x14ac:dyDescent="0.25">
      <c r="A34" s="29"/>
      <c r="B34" s="134" t="s">
        <v>60</v>
      </c>
      <c r="C34" s="134"/>
      <c r="D34" s="134"/>
      <c r="E34" s="134"/>
      <c r="F34" s="134"/>
      <c r="G34" s="134"/>
      <c r="H34" s="134"/>
      <c r="I34" s="134"/>
      <c r="J34" s="134"/>
      <c r="K34" s="134"/>
      <c r="L34" s="134"/>
      <c r="M34" s="134"/>
      <c r="N34" s="134"/>
      <c r="O34" s="134"/>
    </row>
    <row r="35" spans="1:15" x14ac:dyDescent="0.25">
      <c r="A35" s="29"/>
      <c r="B35" s="134"/>
      <c r="C35" s="134"/>
      <c r="D35" s="134"/>
      <c r="E35" s="134"/>
      <c r="F35" s="134"/>
      <c r="G35" s="134"/>
      <c r="H35" s="134"/>
      <c r="I35" s="134"/>
      <c r="J35" s="134"/>
      <c r="K35" s="134"/>
      <c r="L35" s="134"/>
      <c r="M35" s="134"/>
      <c r="N35" s="134"/>
      <c r="O35" s="134"/>
    </row>
    <row r="36" spans="1:15" x14ac:dyDescent="0.25">
      <c r="A36" s="29" t="s">
        <v>61</v>
      </c>
      <c r="B36" s="139" t="s">
        <v>62</v>
      </c>
      <c r="C36" s="139"/>
      <c r="D36" s="139"/>
      <c r="E36" s="139"/>
      <c r="F36" s="139"/>
      <c r="G36" s="139"/>
      <c r="H36" s="139"/>
      <c r="I36" s="139"/>
      <c r="J36" s="139"/>
      <c r="K36" s="139"/>
      <c r="L36" s="139"/>
      <c r="M36" s="139"/>
      <c r="N36" s="139"/>
      <c r="O36" s="139"/>
    </row>
    <row r="37" spans="1:15" x14ac:dyDescent="0.25">
      <c r="A37" s="29"/>
      <c r="B37" s="135" t="s">
        <v>240</v>
      </c>
      <c r="C37" s="135"/>
      <c r="D37" s="135"/>
      <c r="E37" s="135"/>
      <c r="F37" s="135"/>
      <c r="G37" s="135"/>
      <c r="H37" s="135"/>
      <c r="I37" s="135"/>
      <c r="J37" s="135"/>
      <c r="K37" s="135"/>
      <c r="L37" s="135"/>
      <c r="M37" s="135"/>
      <c r="N37" s="135"/>
      <c r="O37" s="135"/>
    </row>
    <row r="38" spans="1:15" x14ac:dyDescent="0.25">
      <c r="A38" s="29"/>
      <c r="B38" s="135" t="s">
        <v>63</v>
      </c>
      <c r="C38" s="135"/>
      <c r="D38" s="135"/>
      <c r="E38" s="135"/>
      <c r="F38" s="135"/>
      <c r="G38" s="135"/>
      <c r="H38" s="135"/>
      <c r="I38" s="135"/>
      <c r="J38" s="135"/>
      <c r="K38" s="135"/>
      <c r="L38" s="135"/>
      <c r="M38" s="135"/>
      <c r="N38" s="135"/>
      <c r="O38" s="135"/>
    </row>
    <row r="39" spans="1:15" ht="15.95" customHeight="1" x14ac:dyDescent="0.25">
      <c r="A39" s="29" t="s">
        <v>64</v>
      </c>
      <c r="B39" s="134" t="s">
        <v>307</v>
      </c>
      <c r="C39" s="134"/>
      <c r="D39" s="134"/>
      <c r="E39" s="134"/>
      <c r="F39" s="134"/>
      <c r="G39" s="134"/>
      <c r="H39" s="134"/>
      <c r="I39" s="134"/>
      <c r="J39" s="134"/>
      <c r="K39" s="134"/>
      <c r="L39" s="134"/>
      <c r="M39" s="134"/>
      <c r="N39" s="134"/>
      <c r="O39" s="134"/>
    </row>
    <row r="40" spans="1:15" x14ac:dyDescent="0.25">
      <c r="B40" s="134"/>
      <c r="C40" s="134"/>
      <c r="D40" s="134"/>
      <c r="E40" s="134"/>
      <c r="F40" s="134"/>
      <c r="G40" s="134"/>
      <c r="H40" s="134"/>
      <c r="I40" s="134"/>
      <c r="J40" s="134"/>
      <c r="K40" s="134"/>
      <c r="L40" s="134"/>
      <c r="M40" s="134"/>
      <c r="N40" s="134"/>
      <c r="O40" s="134"/>
    </row>
    <row r="41" spans="1:15" x14ac:dyDescent="0.25">
      <c r="B41" s="134"/>
      <c r="C41" s="134"/>
      <c r="D41" s="134"/>
      <c r="E41" s="134"/>
      <c r="F41" s="134"/>
      <c r="G41" s="134"/>
      <c r="H41" s="134"/>
      <c r="I41" s="134"/>
      <c r="J41" s="134"/>
      <c r="K41" s="134"/>
      <c r="L41" s="134"/>
      <c r="M41" s="134"/>
      <c r="N41" s="134"/>
      <c r="O41" s="134"/>
    </row>
    <row r="42" spans="1:15" x14ac:dyDescent="0.25">
      <c r="B42" s="134"/>
      <c r="C42" s="134"/>
      <c r="D42" s="134"/>
      <c r="E42" s="134"/>
      <c r="F42" s="134"/>
      <c r="G42" s="134"/>
      <c r="H42" s="134"/>
      <c r="I42" s="134"/>
      <c r="J42" s="134"/>
      <c r="K42" s="134"/>
      <c r="L42" s="134"/>
      <c r="M42" s="134"/>
      <c r="N42" s="134"/>
      <c r="O42" s="134"/>
    </row>
    <row r="43" spans="1:15" x14ac:dyDescent="0.25">
      <c r="B43" s="134"/>
      <c r="C43" s="134"/>
      <c r="D43" s="134"/>
      <c r="E43" s="134"/>
      <c r="F43" s="134"/>
      <c r="G43" s="134"/>
      <c r="H43" s="134"/>
      <c r="I43" s="134"/>
      <c r="J43" s="134"/>
      <c r="K43" s="134"/>
      <c r="L43" s="134"/>
      <c r="M43" s="134"/>
      <c r="N43" s="134"/>
      <c r="O43" s="134"/>
    </row>
    <row r="44" spans="1:15" x14ac:dyDescent="0.25">
      <c r="B44" s="134"/>
      <c r="C44" s="134"/>
      <c r="D44" s="134"/>
      <c r="E44" s="134"/>
      <c r="F44" s="134"/>
      <c r="G44" s="134"/>
      <c r="H44" s="134"/>
      <c r="I44" s="134"/>
      <c r="J44" s="134"/>
      <c r="K44" s="134"/>
      <c r="L44" s="134"/>
      <c r="M44" s="134"/>
      <c r="N44" s="134"/>
      <c r="O44" s="134"/>
    </row>
    <row r="45" spans="1:15" x14ac:dyDescent="0.25">
      <c r="B45" s="134"/>
      <c r="C45" s="134"/>
      <c r="D45" s="134"/>
      <c r="E45" s="134"/>
      <c r="F45" s="134"/>
      <c r="G45" s="134"/>
      <c r="H45" s="134"/>
      <c r="I45" s="134"/>
      <c r="J45" s="134"/>
      <c r="K45" s="134"/>
      <c r="L45" s="134"/>
      <c r="M45" s="134"/>
      <c r="N45" s="134"/>
      <c r="O45" s="134"/>
    </row>
    <row r="46" spans="1:15" x14ac:dyDescent="0.25">
      <c r="B46" s="134"/>
      <c r="C46" s="134"/>
      <c r="D46" s="134"/>
      <c r="E46" s="134"/>
      <c r="F46" s="134"/>
      <c r="G46" s="134"/>
      <c r="H46" s="134"/>
      <c r="I46" s="134"/>
      <c r="J46" s="134"/>
      <c r="K46" s="134"/>
      <c r="L46" s="134"/>
      <c r="M46" s="134"/>
      <c r="N46" s="134"/>
      <c r="O46" s="134"/>
    </row>
    <row r="47" spans="1:15" x14ac:dyDescent="0.25">
      <c r="B47" s="134"/>
      <c r="C47" s="134"/>
      <c r="D47" s="134"/>
      <c r="E47" s="134"/>
      <c r="F47" s="134"/>
      <c r="G47" s="134"/>
      <c r="H47" s="134"/>
      <c r="I47" s="134"/>
      <c r="J47" s="134"/>
      <c r="K47" s="134"/>
      <c r="L47" s="134"/>
      <c r="M47" s="134"/>
      <c r="N47" s="134"/>
      <c r="O47" s="134"/>
    </row>
    <row r="48" spans="1:15" x14ac:dyDescent="0.25">
      <c r="A48" s="14" t="s">
        <v>65</v>
      </c>
      <c r="B48" s="134" t="s">
        <v>66</v>
      </c>
      <c r="C48" s="134"/>
      <c r="D48" s="134"/>
      <c r="E48" s="134"/>
      <c r="F48" s="134"/>
      <c r="G48" s="134"/>
      <c r="H48" s="134"/>
      <c r="I48" s="134"/>
      <c r="J48" s="134"/>
      <c r="K48" s="134"/>
      <c r="L48" s="134"/>
      <c r="M48" s="134"/>
      <c r="N48" s="134"/>
      <c r="O48" s="134"/>
    </row>
    <row r="50" spans="2:15" x14ac:dyDescent="0.25">
      <c r="B50" s="136" t="s">
        <v>306</v>
      </c>
      <c r="C50" s="137"/>
      <c r="D50" s="137"/>
      <c r="E50" s="137"/>
      <c r="F50" s="137"/>
      <c r="G50" s="137"/>
      <c r="H50" s="137"/>
      <c r="I50" s="137"/>
      <c r="J50" s="137"/>
      <c r="K50" s="137"/>
      <c r="L50" s="137"/>
      <c r="M50" s="137"/>
      <c r="N50" s="137"/>
      <c r="O50" s="137"/>
    </row>
    <row r="51" spans="2:15" x14ac:dyDescent="0.25">
      <c r="B51" s="137"/>
      <c r="C51" s="137"/>
      <c r="D51" s="137"/>
      <c r="E51" s="137"/>
      <c r="F51" s="137"/>
      <c r="G51" s="137"/>
      <c r="H51" s="137"/>
      <c r="I51" s="137"/>
      <c r="J51" s="137"/>
      <c r="K51" s="137"/>
      <c r="L51" s="137"/>
      <c r="M51" s="137"/>
      <c r="N51" s="137"/>
      <c r="O51" s="137"/>
    </row>
    <row r="52" spans="2:15" x14ac:dyDescent="0.25">
      <c r="B52" s="137"/>
      <c r="C52" s="137"/>
      <c r="D52" s="137"/>
      <c r="E52" s="137"/>
      <c r="F52" s="137"/>
      <c r="G52" s="137"/>
      <c r="H52" s="137"/>
      <c r="I52" s="137"/>
      <c r="J52" s="137"/>
      <c r="K52" s="137"/>
      <c r="L52" s="137"/>
      <c r="M52" s="137"/>
      <c r="N52" s="137"/>
      <c r="O52" s="137"/>
    </row>
    <row r="53" spans="2:15" x14ac:dyDescent="0.25">
      <c r="B53" s="137"/>
      <c r="C53" s="137"/>
      <c r="D53" s="137"/>
      <c r="E53" s="137"/>
      <c r="F53" s="137"/>
      <c r="G53" s="137"/>
      <c r="H53" s="137"/>
      <c r="I53" s="137"/>
      <c r="J53" s="137"/>
      <c r="K53" s="137"/>
      <c r="L53" s="137"/>
      <c r="M53" s="137"/>
      <c r="N53" s="137"/>
      <c r="O53" s="137"/>
    </row>
    <row r="54" spans="2:15" x14ac:dyDescent="0.25">
      <c r="B54" s="137"/>
      <c r="C54" s="137"/>
      <c r="D54" s="137"/>
      <c r="E54" s="137"/>
      <c r="F54" s="137"/>
      <c r="G54" s="137"/>
      <c r="H54" s="137"/>
      <c r="I54" s="137"/>
      <c r="J54" s="137"/>
      <c r="K54" s="137"/>
      <c r="L54" s="137"/>
      <c r="M54" s="137"/>
      <c r="N54" s="137"/>
      <c r="O54" s="137"/>
    </row>
    <row r="55" spans="2:15" x14ac:dyDescent="0.25">
      <c r="B55" s="137"/>
      <c r="C55" s="137"/>
      <c r="D55" s="137"/>
      <c r="E55" s="137"/>
      <c r="F55" s="137"/>
      <c r="G55" s="137"/>
      <c r="H55" s="137"/>
      <c r="I55" s="137"/>
      <c r="J55" s="137"/>
      <c r="K55" s="137"/>
      <c r="L55" s="137"/>
      <c r="M55" s="137"/>
      <c r="N55" s="137"/>
      <c r="O55" s="137"/>
    </row>
    <row r="56" spans="2:15" x14ac:dyDescent="0.25">
      <c r="B56" s="137"/>
      <c r="C56" s="137"/>
      <c r="D56" s="137"/>
      <c r="E56" s="137"/>
      <c r="F56" s="137"/>
      <c r="G56" s="137"/>
      <c r="H56" s="137"/>
      <c r="I56" s="137"/>
      <c r="J56" s="137"/>
      <c r="K56" s="137"/>
      <c r="L56" s="137"/>
      <c r="M56" s="137"/>
      <c r="N56" s="137"/>
      <c r="O56" s="137"/>
    </row>
    <row r="57" spans="2:15" x14ac:dyDescent="0.25">
      <c r="B57" s="137"/>
      <c r="C57" s="137"/>
      <c r="D57" s="137"/>
      <c r="E57" s="137"/>
      <c r="F57" s="137"/>
      <c r="G57" s="137"/>
      <c r="H57" s="137"/>
      <c r="I57" s="137"/>
      <c r="J57" s="137"/>
      <c r="K57" s="137"/>
      <c r="L57" s="137"/>
      <c r="M57" s="137"/>
      <c r="N57" s="137"/>
      <c r="O57" s="137"/>
    </row>
    <row r="58" spans="2:15" x14ac:dyDescent="0.25">
      <c r="B58" s="137"/>
      <c r="C58" s="137"/>
      <c r="D58" s="137"/>
      <c r="E58" s="137"/>
      <c r="F58" s="137"/>
      <c r="G58" s="137"/>
      <c r="H58" s="137"/>
      <c r="I58" s="137"/>
      <c r="J58" s="137"/>
      <c r="K58" s="137"/>
      <c r="L58" s="137"/>
      <c r="M58" s="137"/>
      <c r="N58" s="137"/>
      <c r="O58" s="137"/>
    </row>
    <row r="59" spans="2:15" x14ac:dyDescent="0.25">
      <c r="B59" s="137"/>
      <c r="C59" s="137"/>
      <c r="D59" s="137"/>
      <c r="E59" s="137"/>
      <c r="F59" s="137"/>
      <c r="G59" s="137"/>
      <c r="H59" s="137"/>
      <c r="I59" s="137"/>
      <c r="J59" s="137"/>
      <c r="K59" s="137"/>
      <c r="L59" s="137"/>
      <c r="M59" s="137"/>
      <c r="N59" s="137"/>
      <c r="O59" s="137"/>
    </row>
    <row r="60" spans="2:15" x14ac:dyDescent="0.25">
      <c r="B60" s="137"/>
      <c r="C60" s="137"/>
      <c r="D60" s="137"/>
      <c r="E60" s="137"/>
      <c r="F60" s="137"/>
      <c r="G60" s="137"/>
      <c r="H60" s="137"/>
      <c r="I60" s="137"/>
      <c r="J60" s="137"/>
      <c r="K60" s="137"/>
      <c r="L60" s="137"/>
      <c r="M60" s="137"/>
      <c r="N60" s="137"/>
      <c r="O60" s="137"/>
    </row>
    <row r="61" spans="2:15" x14ac:dyDescent="0.25">
      <c r="B61" s="137"/>
      <c r="C61" s="137"/>
      <c r="D61" s="137"/>
      <c r="E61" s="137"/>
      <c r="F61" s="137"/>
      <c r="G61" s="137"/>
      <c r="H61" s="137"/>
      <c r="I61" s="137"/>
      <c r="J61" s="137"/>
      <c r="K61" s="137"/>
      <c r="L61" s="137"/>
      <c r="M61" s="137"/>
      <c r="N61" s="137"/>
      <c r="O61" s="137"/>
    </row>
    <row r="62" spans="2:15" x14ac:dyDescent="0.25">
      <c r="B62" s="137"/>
      <c r="C62" s="137"/>
      <c r="D62" s="137"/>
      <c r="E62" s="137"/>
      <c r="F62" s="137"/>
      <c r="G62" s="137"/>
      <c r="H62" s="137"/>
      <c r="I62" s="137"/>
      <c r="J62" s="137"/>
      <c r="K62" s="137"/>
      <c r="L62" s="137"/>
      <c r="M62" s="137"/>
      <c r="N62" s="137"/>
      <c r="O62" s="137"/>
    </row>
    <row r="63" spans="2:15" x14ac:dyDescent="0.25">
      <c r="B63" s="137"/>
      <c r="C63" s="137"/>
      <c r="D63" s="137"/>
      <c r="E63" s="137"/>
      <c r="F63" s="137"/>
      <c r="G63" s="137"/>
      <c r="H63" s="137"/>
      <c r="I63" s="137"/>
      <c r="J63" s="137"/>
      <c r="K63" s="137"/>
      <c r="L63" s="137"/>
      <c r="M63" s="137"/>
      <c r="N63" s="137"/>
      <c r="O63" s="137"/>
    </row>
    <row r="64" spans="2:15" x14ac:dyDescent="0.25">
      <c r="B64" s="137"/>
      <c r="C64" s="137"/>
      <c r="D64" s="137"/>
      <c r="E64" s="137"/>
      <c r="F64" s="137"/>
      <c r="G64" s="137"/>
      <c r="H64" s="137"/>
      <c r="I64" s="137"/>
      <c r="J64" s="137"/>
      <c r="K64" s="137"/>
      <c r="L64" s="137"/>
      <c r="M64" s="137"/>
      <c r="N64" s="137"/>
      <c r="O64" s="137"/>
    </row>
    <row r="65" spans="2:15" x14ac:dyDescent="0.25">
      <c r="B65" s="137"/>
      <c r="C65" s="137"/>
      <c r="D65" s="137"/>
      <c r="E65" s="137"/>
      <c r="F65" s="137"/>
      <c r="G65" s="137"/>
      <c r="H65" s="137"/>
      <c r="I65" s="137"/>
      <c r="J65" s="137"/>
      <c r="K65" s="137"/>
      <c r="L65" s="137"/>
      <c r="M65" s="137"/>
      <c r="N65" s="137"/>
      <c r="O65" s="137"/>
    </row>
    <row r="66" spans="2:15" x14ac:dyDescent="0.25">
      <c r="B66" s="137"/>
      <c r="C66" s="137"/>
      <c r="D66" s="137"/>
      <c r="E66" s="137"/>
      <c r="F66" s="137"/>
      <c r="G66" s="137"/>
      <c r="H66" s="137"/>
      <c r="I66" s="137"/>
      <c r="J66" s="137"/>
      <c r="K66" s="137"/>
      <c r="L66" s="137"/>
      <c r="M66" s="137"/>
      <c r="N66" s="137"/>
      <c r="O66" s="137"/>
    </row>
    <row r="67" spans="2:15" x14ac:dyDescent="0.25">
      <c r="B67" s="137"/>
      <c r="C67" s="137"/>
      <c r="D67" s="137"/>
      <c r="E67" s="137"/>
      <c r="F67" s="137"/>
      <c r="G67" s="137"/>
      <c r="H67" s="137"/>
      <c r="I67" s="137"/>
      <c r="J67" s="137"/>
      <c r="K67" s="137"/>
      <c r="L67" s="137"/>
      <c r="M67" s="137"/>
      <c r="N67" s="137"/>
      <c r="O67" s="137"/>
    </row>
    <row r="68" spans="2:15" x14ac:dyDescent="0.25">
      <c r="B68" s="137"/>
      <c r="C68" s="137"/>
      <c r="D68" s="137"/>
      <c r="E68" s="137"/>
      <c r="F68" s="137"/>
      <c r="G68" s="137"/>
      <c r="H68" s="137"/>
      <c r="I68" s="137"/>
      <c r="J68" s="137"/>
      <c r="K68" s="137"/>
      <c r="L68" s="137"/>
      <c r="M68" s="137"/>
      <c r="N68" s="137"/>
      <c r="O68" s="137"/>
    </row>
    <row r="69" spans="2:15" x14ac:dyDescent="0.25">
      <c r="B69" s="137"/>
      <c r="C69" s="137"/>
      <c r="D69" s="137"/>
      <c r="E69" s="137"/>
      <c r="F69" s="137"/>
      <c r="G69" s="137"/>
      <c r="H69" s="137"/>
      <c r="I69" s="137"/>
      <c r="J69" s="137"/>
      <c r="K69" s="137"/>
      <c r="L69" s="137"/>
      <c r="M69" s="137"/>
      <c r="N69" s="137"/>
      <c r="O69" s="137"/>
    </row>
    <row r="70" spans="2:15" x14ac:dyDescent="0.25">
      <c r="B70" s="137"/>
      <c r="C70" s="137"/>
      <c r="D70" s="137"/>
      <c r="E70" s="137"/>
      <c r="F70" s="137"/>
      <c r="G70" s="137"/>
      <c r="H70" s="137"/>
      <c r="I70" s="137"/>
      <c r="J70" s="137"/>
      <c r="K70" s="137"/>
      <c r="L70" s="137"/>
      <c r="M70" s="137"/>
      <c r="N70" s="137"/>
      <c r="O70" s="137"/>
    </row>
    <row r="71" spans="2:15" x14ac:dyDescent="0.25">
      <c r="B71" s="137"/>
      <c r="C71" s="137"/>
      <c r="D71" s="137"/>
      <c r="E71" s="137"/>
      <c r="F71" s="137"/>
      <c r="G71" s="137"/>
      <c r="H71" s="137"/>
      <c r="I71" s="137"/>
      <c r="J71" s="137"/>
      <c r="K71" s="137"/>
      <c r="L71" s="137"/>
      <c r="M71" s="137"/>
      <c r="N71" s="137"/>
      <c r="O71" s="137"/>
    </row>
    <row r="72" spans="2:15" x14ac:dyDescent="0.25">
      <c r="B72" s="137"/>
      <c r="C72" s="137"/>
      <c r="D72" s="137"/>
      <c r="E72" s="137"/>
      <c r="F72" s="137"/>
      <c r="G72" s="137"/>
      <c r="H72" s="137"/>
      <c r="I72" s="137"/>
      <c r="J72" s="137"/>
      <c r="K72" s="137"/>
      <c r="L72" s="137"/>
      <c r="M72" s="137"/>
      <c r="N72" s="137"/>
      <c r="O72" s="137"/>
    </row>
    <row r="73" spans="2:15" x14ac:dyDescent="0.25">
      <c r="B73" s="137"/>
      <c r="C73" s="137"/>
      <c r="D73" s="137"/>
      <c r="E73" s="137"/>
      <c r="F73" s="137"/>
      <c r="G73" s="137"/>
      <c r="H73" s="137"/>
      <c r="I73" s="137"/>
      <c r="J73" s="137"/>
      <c r="K73" s="137"/>
      <c r="L73" s="137"/>
      <c r="M73" s="137"/>
      <c r="N73" s="137"/>
      <c r="O73" s="137"/>
    </row>
    <row r="74" spans="2:15" x14ac:dyDescent="0.25">
      <c r="B74" s="137"/>
      <c r="C74" s="137"/>
      <c r="D74" s="137"/>
      <c r="E74" s="137"/>
      <c r="F74" s="137"/>
      <c r="G74" s="137"/>
      <c r="H74" s="137"/>
      <c r="I74" s="137"/>
      <c r="J74" s="137"/>
      <c r="K74" s="137"/>
      <c r="L74" s="137"/>
      <c r="M74" s="137"/>
      <c r="N74" s="137"/>
      <c r="O74" s="137"/>
    </row>
    <row r="75" spans="2:15" x14ac:dyDescent="0.25">
      <c r="B75" s="137"/>
      <c r="C75" s="137"/>
      <c r="D75" s="137"/>
      <c r="E75" s="137"/>
      <c r="F75" s="137"/>
      <c r="G75" s="137"/>
      <c r="H75" s="137"/>
      <c r="I75" s="137"/>
      <c r="J75" s="137"/>
      <c r="K75" s="137"/>
      <c r="L75" s="137"/>
      <c r="M75" s="137"/>
      <c r="N75" s="137"/>
      <c r="O75" s="137"/>
    </row>
    <row r="76" spans="2:15" x14ac:dyDescent="0.25">
      <c r="B76" s="137"/>
      <c r="C76" s="137"/>
      <c r="D76" s="137"/>
      <c r="E76" s="137"/>
      <c r="F76" s="137"/>
      <c r="G76" s="137"/>
      <c r="H76" s="137"/>
      <c r="I76" s="137"/>
      <c r="J76" s="137"/>
      <c r="K76" s="137"/>
      <c r="L76" s="137"/>
      <c r="M76" s="137"/>
      <c r="N76" s="137"/>
      <c r="O76" s="137"/>
    </row>
    <row r="77" spans="2:15" x14ac:dyDescent="0.25">
      <c r="B77" s="137"/>
      <c r="C77" s="137"/>
      <c r="D77" s="137"/>
      <c r="E77" s="137"/>
      <c r="F77" s="137"/>
      <c r="G77" s="137"/>
      <c r="H77" s="137"/>
      <c r="I77" s="137"/>
      <c r="J77" s="137"/>
      <c r="K77" s="137"/>
      <c r="L77" s="137"/>
      <c r="M77" s="137"/>
      <c r="N77" s="137"/>
      <c r="O77" s="137"/>
    </row>
    <row r="78" spans="2:15" x14ac:dyDescent="0.25">
      <c r="B78" s="137"/>
      <c r="C78" s="137"/>
      <c r="D78" s="137"/>
      <c r="E78" s="137"/>
      <c r="F78" s="137"/>
      <c r="G78" s="137"/>
      <c r="H78" s="137"/>
      <c r="I78" s="137"/>
      <c r="J78" s="137"/>
      <c r="K78" s="137"/>
      <c r="L78" s="137"/>
      <c r="M78" s="137"/>
      <c r="N78" s="137"/>
      <c r="O78" s="137"/>
    </row>
  </sheetData>
  <mergeCells count="19">
    <mergeCell ref="B50:O78"/>
    <mergeCell ref="B48:O48"/>
    <mergeCell ref="B23:O23"/>
    <mergeCell ref="B24:O24"/>
    <mergeCell ref="B28:O28"/>
    <mergeCell ref="B29:O29"/>
    <mergeCell ref="B30:O30"/>
    <mergeCell ref="B31:O33"/>
    <mergeCell ref="B34:O35"/>
    <mergeCell ref="B36:O36"/>
    <mergeCell ref="B37:O37"/>
    <mergeCell ref="B39:O47"/>
    <mergeCell ref="B38:O38"/>
    <mergeCell ref="B25:O27"/>
    <mergeCell ref="A1:O1"/>
    <mergeCell ref="B2:O9"/>
    <mergeCell ref="B10:O12"/>
    <mergeCell ref="B13:O15"/>
    <mergeCell ref="B16:O22"/>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7A29D-4C05-41CC-9A45-C8DF5D331EF5}">
  <dimension ref="A1:D61"/>
  <sheetViews>
    <sheetView zoomScale="110" zoomScaleNormal="110" workbookViewId="0"/>
  </sheetViews>
  <sheetFormatPr defaultColWidth="9.140625" defaultRowHeight="15.75" x14ac:dyDescent="0.25"/>
  <cols>
    <col min="1" max="1" width="10" style="14" customWidth="1"/>
    <col min="2" max="2" width="51.28515625" style="14" customWidth="1"/>
    <col min="3" max="3" width="61.42578125" style="14" bestFit="1" customWidth="1"/>
    <col min="4" max="4" width="54.28515625" style="14" customWidth="1"/>
    <col min="5" max="16384" width="9.140625" style="14"/>
  </cols>
  <sheetData>
    <row r="1" spans="1:4" x14ac:dyDescent="0.25">
      <c r="B1" s="23"/>
    </row>
    <row r="2" spans="1:4" x14ac:dyDescent="0.25">
      <c r="A2" s="149" t="str">
        <f>Pasiūlymas!B27</f>
        <v>1 pirkimo objekto dalis. Pulmonologinė sistema išplėstiniams plaučių funkcijos tyrimams</v>
      </c>
      <c r="B2" s="149"/>
      <c r="C2" s="149"/>
      <c r="D2" s="149"/>
    </row>
    <row r="3" spans="1:4" x14ac:dyDescent="0.25">
      <c r="A3" s="16"/>
      <c r="B3" s="17"/>
      <c r="C3" s="17"/>
    </row>
    <row r="4" spans="1:4" x14ac:dyDescent="0.25">
      <c r="A4" s="31" t="s">
        <v>67</v>
      </c>
      <c r="B4" s="32"/>
      <c r="C4" s="32"/>
      <c r="D4" s="33"/>
    </row>
    <row r="5" spans="1:4" s="15" customFormat="1" ht="78.75" x14ac:dyDescent="0.25">
      <c r="A5" s="45" t="s">
        <v>68</v>
      </c>
      <c r="B5" s="45" t="s">
        <v>69</v>
      </c>
      <c r="C5" s="45" t="s">
        <v>70</v>
      </c>
      <c r="D5" s="46" t="s">
        <v>71</v>
      </c>
    </row>
    <row r="6" spans="1:4" s="15" customFormat="1" ht="31.5" x14ac:dyDescent="0.25">
      <c r="A6" s="47" t="s">
        <v>72</v>
      </c>
      <c r="B6" s="42" t="s">
        <v>73</v>
      </c>
      <c r="C6" s="42" t="s">
        <v>74</v>
      </c>
      <c r="D6" s="48"/>
    </row>
    <row r="7" spans="1:4" s="15" customFormat="1" x14ac:dyDescent="0.25">
      <c r="A7" s="49">
        <v>2</v>
      </c>
      <c r="B7" s="50" t="s">
        <v>75</v>
      </c>
      <c r="C7" s="57" t="s">
        <v>164</v>
      </c>
      <c r="D7" s="51"/>
    </row>
    <row r="8" spans="1:4" s="15" customFormat="1" x14ac:dyDescent="0.25">
      <c r="A8" s="143">
        <v>3</v>
      </c>
      <c r="B8" s="140" t="s">
        <v>109</v>
      </c>
      <c r="C8" s="50" t="s">
        <v>165</v>
      </c>
      <c r="D8" s="52"/>
    </row>
    <row r="9" spans="1:4" s="15" customFormat="1" x14ac:dyDescent="0.25">
      <c r="A9" s="144"/>
      <c r="B9" s="141"/>
      <c r="C9" s="50" t="s">
        <v>166</v>
      </c>
      <c r="D9" s="52"/>
    </row>
    <row r="10" spans="1:4" s="15" customFormat="1" x14ac:dyDescent="0.25">
      <c r="A10" s="144"/>
      <c r="B10" s="141"/>
      <c r="C10" s="50" t="s">
        <v>167</v>
      </c>
      <c r="D10" s="52"/>
    </row>
    <row r="11" spans="1:4" s="15" customFormat="1" x14ac:dyDescent="0.25">
      <c r="A11" s="144"/>
      <c r="B11" s="141"/>
      <c r="C11" s="50" t="s">
        <v>168</v>
      </c>
      <c r="D11" s="52"/>
    </row>
    <row r="12" spans="1:4" s="15" customFormat="1" x14ac:dyDescent="0.25">
      <c r="A12" s="145"/>
      <c r="B12" s="142"/>
      <c r="C12" s="50" t="s">
        <v>293</v>
      </c>
      <c r="D12" s="52"/>
    </row>
    <row r="13" spans="1:4" s="15" customFormat="1" ht="31.5" x14ac:dyDescent="0.25">
      <c r="A13" s="143">
        <v>4</v>
      </c>
      <c r="B13" s="140" t="s">
        <v>169</v>
      </c>
      <c r="C13" s="50" t="s">
        <v>294</v>
      </c>
      <c r="D13" s="52"/>
    </row>
    <row r="14" spans="1:4" s="15" customFormat="1" x14ac:dyDescent="0.25">
      <c r="A14" s="145"/>
      <c r="B14" s="142"/>
      <c r="C14" s="50" t="s">
        <v>295</v>
      </c>
      <c r="D14" s="52"/>
    </row>
    <row r="15" spans="1:4" s="15" customFormat="1" x14ac:dyDescent="0.25">
      <c r="A15" s="143">
        <v>5</v>
      </c>
      <c r="B15" s="140" t="s">
        <v>170</v>
      </c>
      <c r="C15" s="50" t="s">
        <v>296</v>
      </c>
      <c r="D15" s="52"/>
    </row>
    <row r="16" spans="1:4" s="15" customFormat="1" x14ac:dyDescent="0.25">
      <c r="A16" s="144"/>
      <c r="B16" s="141"/>
      <c r="C16" s="50" t="s">
        <v>297</v>
      </c>
      <c r="D16" s="52"/>
    </row>
    <row r="17" spans="1:4" s="15" customFormat="1" ht="31.5" x14ac:dyDescent="0.25">
      <c r="A17" s="145"/>
      <c r="B17" s="142"/>
      <c r="C17" s="50" t="s">
        <v>171</v>
      </c>
      <c r="D17" s="52"/>
    </row>
    <row r="18" spans="1:4" s="15" customFormat="1" ht="21.75" customHeight="1" x14ac:dyDescent="0.25">
      <c r="A18" s="53">
        <v>6</v>
      </c>
      <c r="B18" s="65" t="s">
        <v>172</v>
      </c>
      <c r="C18" s="50" t="s">
        <v>224</v>
      </c>
      <c r="D18" s="52"/>
    </row>
    <row r="19" spans="1:4" s="15" customFormat="1" x14ac:dyDescent="0.25">
      <c r="A19" s="63"/>
      <c r="B19" s="66"/>
      <c r="C19" s="50" t="s">
        <v>223</v>
      </c>
      <c r="D19" s="52"/>
    </row>
    <row r="20" spans="1:4" s="15" customFormat="1" x14ac:dyDescent="0.25">
      <c r="A20" s="63"/>
      <c r="B20" s="66"/>
      <c r="C20" s="50" t="s">
        <v>222</v>
      </c>
      <c r="D20" s="52"/>
    </row>
    <row r="21" spans="1:4" s="15" customFormat="1" x14ac:dyDescent="0.25">
      <c r="A21" s="63"/>
      <c r="B21" s="66"/>
      <c r="C21" s="50" t="s">
        <v>221</v>
      </c>
      <c r="D21" s="52"/>
    </row>
    <row r="22" spans="1:4" s="15" customFormat="1" ht="33" customHeight="1" x14ac:dyDescent="0.25">
      <c r="A22" s="63"/>
      <c r="B22" s="66"/>
      <c r="C22" s="50" t="s">
        <v>220</v>
      </c>
      <c r="D22" s="52"/>
    </row>
    <row r="23" spans="1:4" s="15" customFormat="1" x14ac:dyDescent="0.25">
      <c r="A23" s="63"/>
      <c r="B23" s="66"/>
      <c r="C23" s="50" t="s">
        <v>219</v>
      </c>
      <c r="D23" s="52"/>
    </row>
    <row r="24" spans="1:4" s="15" customFormat="1" x14ac:dyDescent="0.25">
      <c r="A24" s="63"/>
      <c r="B24" s="66"/>
      <c r="C24" s="50" t="s">
        <v>218</v>
      </c>
      <c r="D24" s="52"/>
    </row>
    <row r="25" spans="1:4" s="15" customFormat="1" x14ac:dyDescent="0.25">
      <c r="A25" s="63"/>
      <c r="B25" s="66"/>
      <c r="C25" s="50" t="s">
        <v>217</v>
      </c>
      <c r="D25" s="52"/>
    </row>
    <row r="26" spans="1:4" s="15" customFormat="1" x14ac:dyDescent="0.25">
      <c r="A26" s="63"/>
      <c r="B26" s="66"/>
      <c r="C26" s="50" t="s">
        <v>216</v>
      </c>
      <c r="D26" s="52"/>
    </row>
    <row r="27" spans="1:4" s="15" customFormat="1" x14ac:dyDescent="0.25">
      <c r="A27" s="63"/>
      <c r="B27" s="66"/>
      <c r="C27" s="50" t="s">
        <v>215</v>
      </c>
      <c r="D27" s="52"/>
    </row>
    <row r="28" spans="1:4" s="15" customFormat="1" x14ac:dyDescent="0.25">
      <c r="A28" s="63"/>
      <c r="B28" s="66"/>
      <c r="C28" s="50" t="s">
        <v>214</v>
      </c>
      <c r="D28" s="52"/>
    </row>
    <row r="29" spans="1:4" s="15" customFormat="1" x14ac:dyDescent="0.25">
      <c r="A29" s="63"/>
      <c r="B29" s="66"/>
      <c r="C29" s="50" t="s">
        <v>213</v>
      </c>
      <c r="D29" s="52"/>
    </row>
    <row r="30" spans="1:4" s="15" customFormat="1" x14ac:dyDescent="0.25">
      <c r="A30" s="64"/>
      <c r="B30" s="67"/>
      <c r="C30" s="50" t="s">
        <v>173</v>
      </c>
      <c r="D30" s="52"/>
    </row>
    <row r="31" spans="1:4" s="15" customFormat="1" x14ac:dyDescent="0.25">
      <c r="A31" s="49">
        <v>7</v>
      </c>
      <c r="B31" s="50" t="s">
        <v>174</v>
      </c>
      <c r="C31" s="50" t="s">
        <v>78</v>
      </c>
      <c r="D31" s="52"/>
    </row>
    <row r="32" spans="1:4" s="15" customFormat="1" ht="31.5" x14ac:dyDescent="0.25">
      <c r="A32" s="49">
        <v>8</v>
      </c>
      <c r="B32" s="50" t="s">
        <v>175</v>
      </c>
      <c r="C32" s="50" t="s">
        <v>78</v>
      </c>
      <c r="D32" s="52"/>
    </row>
    <row r="33" spans="1:4" s="15" customFormat="1" x14ac:dyDescent="0.25">
      <c r="A33" s="49">
        <v>9</v>
      </c>
      <c r="B33" s="50" t="s">
        <v>176</v>
      </c>
      <c r="C33" s="50" t="s">
        <v>78</v>
      </c>
      <c r="D33" s="52"/>
    </row>
    <row r="34" spans="1:4" s="15" customFormat="1" ht="23.25" customHeight="1" x14ac:dyDescent="0.25">
      <c r="A34" s="143">
        <v>10</v>
      </c>
      <c r="B34" s="140" t="s">
        <v>177</v>
      </c>
      <c r="C34" s="50" t="s">
        <v>232</v>
      </c>
      <c r="D34" s="52"/>
    </row>
    <row r="35" spans="1:4" s="15" customFormat="1" ht="18.75" customHeight="1" x14ac:dyDescent="0.25">
      <c r="A35" s="144"/>
      <c r="B35" s="141"/>
      <c r="C35" s="50" t="s">
        <v>231</v>
      </c>
      <c r="D35" s="52"/>
    </row>
    <row r="36" spans="1:4" s="15" customFormat="1" ht="18" customHeight="1" x14ac:dyDescent="0.25">
      <c r="A36" s="144"/>
      <c r="B36" s="141"/>
      <c r="C36" s="50" t="s">
        <v>230</v>
      </c>
      <c r="D36" s="52"/>
    </row>
    <row r="37" spans="1:4" s="15" customFormat="1" x14ac:dyDescent="0.25">
      <c r="A37" s="144"/>
      <c r="B37" s="141"/>
      <c r="C37" s="50" t="s">
        <v>229</v>
      </c>
      <c r="D37" s="52"/>
    </row>
    <row r="38" spans="1:4" s="15" customFormat="1" ht="31.5" x14ac:dyDescent="0.25">
      <c r="A38" s="144"/>
      <c r="B38" s="141"/>
      <c r="C38" s="50" t="s">
        <v>228</v>
      </c>
      <c r="D38" s="52"/>
    </row>
    <row r="39" spans="1:4" s="15" customFormat="1" ht="31.5" x14ac:dyDescent="0.25">
      <c r="A39" s="144"/>
      <c r="B39" s="141"/>
      <c r="C39" s="50" t="s">
        <v>227</v>
      </c>
      <c r="D39" s="52"/>
    </row>
    <row r="40" spans="1:4" s="15" customFormat="1" ht="31.5" x14ac:dyDescent="0.25">
      <c r="A40" s="144"/>
      <c r="B40" s="141"/>
      <c r="C40" s="50" t="s">
        <v>226</v>
      </c>
      <c r="D40" s="52"/>
    </row>
    <row r="41" spans="1:4" s="15" customFormat="1" ht="31.5" x14ac:dyDescent="0.25">
      <c r="A41" s="145"/>
      <c r="B41" s="142"/>
      <c r="C41" s="50" t="s">
        <v>225</v>
      </c>
      <c r="D41" s="52"/>
    </row>
    <row r="42" spans="1:4" s="15" customFormat="1" x14ac:dyDescent="0.25">
      <c r="A42" s="143">
        <v>11</v>
      </c>
      <c r="B42" s="146" t="s">
        <v>178</v>
      </c>
      <c r="C42" s="50" t="s">
        <v>179</v>
      </c>
      <c r="D42" s="52"/>
    </row>
    <row r="43" spans="1:4" s="15" customFormat="1" x14ac:dyDescent="0.25">
      <c r="A43" s="144"/>
      <c r="B43" s="147"/>
      <c r="C43" s="50" t="s">
        <v>180</v>
      </c>
      <c r="D43" s="52"/>
    </row>
    <row r="44" spans="1:4" s="15" customFormat="1" x14ac:dyDescent="0.25">
      <c r="A44" s="144"/>
      <c r="B44" s="147"/>
      <c r="C44" s="50" t="s">
        <v>181</v>
      </c>
      <c r="D44" s="52"/>
    </row>
    <row r="45" spans="1:4" s="15" customFormat="1" x14ac:dyDescent="0.25">
      <c r="A45" s="145"/>
      <c r="B45" s="148"/>
      <c r="C45" s="50" t="s">
        <v>182</v>
      </c>
      <c r="D45" s="52"/>
    </row>
    <row r="46" spans="1:4" s="15" customFormat="1" x14ac:dyDescent="0.25">
      <c r="A46" s="143">
        <v>12</v>
      </c>
      <c r="B46" s="140" t="s">
        <v>183</v>
      </c>
      <c r="C46" s="50" t="s">
        <v>184</v>
      </c>
      <c r="D46" s="52"/>
    </row>
    <row r="47" spans="1:4" s="15" customFormat="1" x14ac:dyDescent="0.25">
      <c r="A47" s="144"/>
      <c r="B47" s="141"/>
      <c r="C47" s="50" t="s">
        <v>185</v>
      </c>
      <c r="D47" s="52"/>
    </row>
    <row r="48" spans="1:4" s="15" customFormat="1" x14ac:dyDescent="0.25">
      <c r="A48" s="144"/>
      <c r="B48" s="141"/>
      <c r="C48" s="50" t="s">
        <v>186</v>
      </c>
      <c r="D48" s="52"/>
    </row>
    <row r="49" spans="1:4" s="15" customFormat="1" x14ac:dyDescent="0.25">
      <c r="A49" s="144"/>
      <c r="B49" s="141"/>
      <c r="C49" s="50" t="s">
        <v>187</v>
      </c>
      <c r="D49" s="52"/>
    </row>
    <row r="50" spans="1:4" s="15" customFormat="1" x14ac:dyDescent="0.25">
      <c r="A50" s="144"/>
      <c r="B50" s="141"/>
      <c r="C50" s="50" t="s">
        <v>238</v>
      </c>
      <c r="D50" s="52"/>
    </row>
    <row r="51" spans="1:4" s="15" customFormat="1" x14ac:dyDescent="0.25">
      <c r="A51" s="144"/>
      <c r="B51" s="141"/>
      <c r="C51" s="50" t="s">
        <v>300</v>
      </c>
      <c r="D51" s="52"/>
    </row>
    <row r="52" spans="1:4" s="15" customFormat="1" x14ac:dyDescent="0.25">
      <c r="A52" s="144"/>
      <c r="B52" s="141"/>
      <c r="C52" s="50" t="s">
        <v>299</v>
      </c>
      <c r="D52" s="52"/>
    </row>
    <row r="53" spans="1:4" s="15" customFormat="1" x14ac:dyDescent="0.25">
      <c r="A53" s="144"/>
      <c r="B53" s="141"/>
      <c r="C53" s="50" t="s">
        <v>298</v>
      </c>
      <c r="D53" s="52"/>
    </row>
    <row r="54" spans="1:4" s="15" customFormat="1" x14ac:dyDescent="0.25">
      <c r="A54" s="144"/>
      <c r="B54" s="141"/>
      <c r="C54" s="50" t="s">
        <v>237</v>
      </c>
      <c r="D54" s="52"/>
    </row>
    <row r="55" spans="1:4" s="15" customFormat="1" x14ac:dyDescent="0.25">
      <c r="A55" s="145"/>
      <c r="B55" s="142"/>
      <c r="C55" s="50" t="s">
        <v>239</v>
      </c>
      <c r="D55" s="52"/>
    </row>
    <row r="56" spans="1:4" x14ac:dyDescent="0.25">
      <c r="A56" s="34"/>
      <c r="B56" s="33"/>
      <c r="C56" s="35" t="s">
        <v>98</v>
      </c>
      <c r="D56" s="36">
        <v>1</v>
      </c>
    </row>
    <row r="57" spans="1:4" x14ac:dyDescent="0.25">
      <c r="A57" s="34"/>
      <c r="B57" s="33"/>
      <c r="C57" s="37" t="s">
        <v>99</v>
      </c>
      <c r="D57" s="38" t="s">
        <v>308</v>
      </c>
    </row>
    <row r="58" spans="1:4" x14ac:dyDescent="0.25">
      <c r="A58" s="34"/>
      <c r="B58" s="33"/>
      <c r="C58" s="37" t="s">
        <v>101</v>
      </c>
      <c r="D58" s="39"/>
    </row>
    <row r="59" spans="1:4" x14ac:dyDescent="0.25">
      <c r="A59" s="34"/>
      <c r="B59" s="33"/>
      <c r="C59" s="37" t="s">
        <v>102</v>
      </c>
      <c r="D59" s="40">
        <f>D58*D56</f>
        <v>0</v>
      </c>
    </row>
    <row r="60" spans="1:4" x14ac:dyDescent="0.25">
      <c r="A60" s="34"/>
      <c r="B60" s="33"/>
      <c r="C60" s="37" t="s">
        <v>103</v>
      </c>
      <c r="D60" s="41">
        <f>D59*0.21</f>
        <v>0</v>
      </c>
    </row>
    <row r="61" spans="1:4" x14ac:dyDescent="0.25">
      <c r="A61" s="34"/>
      <c r="B61" s="33"/>
      <c r="C61" s="37" t="s">
        <v>104</v>
      </c>
      <c r="D61" s="40">
        <f>D59+D60</f>
        <v>0</v>
      </c>
    </row>
  </sheetData>
  <mergeCells count="13">
    <mergeCell ref="A15:A17"/>
    <mergeCell ref="B15:B17"/>
    <mergeCell ref="A2:D2"/>
    <mergeCell ref="B13:B14"/>
    <mergeCell ref="A13:A14"/>
    <mergeCell ref="A8:A12"/>
    <mergeCell ref="B8:B12"/>
    <mergeCell ref="B46:B55"/>
    <mergeCell ref="A46:A55"/>
    <mergeCell ref="B42:B45"/>
    <mergeCell ref="A42:A45"/>
    <mergeCell ref="B34:B41"/>
    <mergeCell ref="A34:A4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DB715-D40C-4FAF-8393-D93C98CE2E5C}">
  <dimension ref="A1:D51"/>
  <sheetViews>
    <sheetView zoomScale="90" zoomScaleNormal="90" workbookViewId="0"/>
  </sheetViews>
  <sheetFormatPr defaultColWidth="9.140625" defaultRowHeight="15.75" x14ac:dyDescent="0.25"/>
  <cols>
    <col min="1" max="1" width="10" style="14" customWidth="1"/>
    <col min="2" max="2" width="51.28515625" style="14" customWidth="1"/>
    <col min="3" max="3" width="61.42578125" style="14" bestFit="1" customWidth="1"/>
    <col min="4" max="4" width="54.28515625" style="14" customWidth="1"/>
    <col min="5" max="16384" width="9.140625" style="14"/>
  </cols>
  <sheetData>
    <row r="1" spans="1:4" x14ac:dyDescent="0.25">
      <c r="B1" s="23"/>
    </row>
    <row r="2" spans="1:4" x14ac:dyDescent="0.25">
      <c r="A2" s="149" t="str">
        <f>Pasiūlymas!B28</f>
        <v>2 pirkimo objekto dalis. Akustinis rinomanometras</v>
      </c>
      <c r="B2" s="149"/>
      <c r="C2" s="149"/>
      <c r="D2" s="149"/>
    </row>
    <row r="3" spans="1:4" x14ac:dyDescent="0.25">
      <c r="A3" s="16"/>
      <c r="B3" s="17"/>
      <c r="C3" s="17"/>
    </row>
    <row r="4" spans="1:4" x14ac:dyDescent="0.25">
      <c r="A4" s="31" t="s">
        <v>67</v>
      </c>
      <c r="B4" s="32"/>
      <c r="C4" s="32"/>
      <c r="D4" s="33"/>
    </row>
    <row r="5" spans="1:4" s="15" customFormat="1" ht="78.75" x14ac:dyDescent="0.25">
      <c r="A5" s="45" t="s">
        <v>68</v>
      </c>
      <c r="B5" s="45" t="s">
        <v>69</v>
      </c>
      <c r="C5" s="45" t="s">
        <v>70</v>
      </c>
      <c r="D5" s="46" t="s">
        <v>71</v>
      </c>
    </row>
    <row r="6" spans="1:4" s="15" customFormat="1" ht="31.5" x14ac:dyDescent="0.25">
      <c r="A6" s="47" t="s">
        <v>72</v>
      </c>
      <c r="B6" s="42" t="s">
        <v>73</v>
      </c>
      <c r="C6" s="42" t="s">
        <v>251</v>
      </c>
      <c r="D6" s="48"/>
    </row>
    <row r="7" spans="1:4" s="15" customFormat="1" x14ac:dyDescent="0.25">
      <c r="A7" s="49">
        <v>2</v>
      </c>
      <c r="B7" s="50" t="s">
        <v>75</v>
      </c>
      <c r="C7" s="57" t="s">
        <v>250</v>
      </c>
      <c r="D7" s="51"/>
    </row>
    <row r="8" spans="1:4" s="15" customFormat="1" x14ac:dyDescent="0.25">
      <c r="A8" s="143">
        <v>3</v>
      </c>
      <c r="B8" s="140" t="s">
        <v>241</v>
      </c>
      <c r="C8" s="50" t="s">
        <v>242</v>
      </c>
      <c r="D8" s="52"/>
    </row>
    <row r="9" spans="1:4" s="15" customFormat="1" x14ac:dyDescent="0.25">
      <c r="A9" s="144"/>
      <c r="B9" s="141"/>
      <c r="C9" s="50" t="s">
        <v>243</v>
      </c>
      <c r="D9" s="52"/>
    </row>
    <row r="10" spans="1:4" s="15" customFormat="1" x14ac:dyDescent="0.25">
      <c r="A10" s="144"/>
      <c r="B10" s="141"/>
      <c r="C10" s="50" t="s">
        <v>244</v>
      </c>
      <c r="D10" s="52"/>
    </row>
    <row r="11" spans="1:4" s="15" customFormat="1" x14ac:dyDescent="0.25">
      <c r="A11" s="145"/>
      <c r="B11" s="142"/>
      <c r="C11" s="50" t="s">
        <v>245</v>
      </c>
      <c r="D11" s="52"/>
    </row>
    <row r="12" spans="1:4" s="15" customFormat="1" ht="31.5" x14ac:dyDescent="0.25">
      <c r="A12" s="49">
        <v>4</v>
      </c>
      <c r="B12" s="70" t="s">
        <v>246</v>
      </c>
      <c r="C12" s="50" t="s">
        <v>249</v>
      </c>
      <c r="D12" s="52"/>
    </row>
    <row r="13" spans="1:4" s="15" customFormat="1" ht="31.5" x14ac:dyDescent="0.25">
      <c r="A13" s="49">
        <v>5</v>
      </c>
      <c r="B13" s="70" t="s">
        <v>247</v>
      </c>
      <c r="C13" s="50" t="s">
        <v>248</v>
      </c>
      <c r="D13" s="52"/>
    </row>
    <row r="14" spans="1:4" s="15" customFormat="1" x14ac:dyDescent="0.25">
      <c r="A14" s="49">
        <v>6</v>
      </c>
      <c r="B14" s="70" t="s">
        <v>252</v>
      </c>
      <c r="C14" s="50" t="s">
        <v>254</v>
      </c>
      <c r="D14" s="52"/>
    </row>
    <row r="15" spans="1:4" s="15" customFormat="1" x14ac:dyDescent="0.25">
      <c r="A15" s="49">
        <v>7</v>
      </c>
      <c r="B15" s="70" t="s">
        <v>253</v>
      </c>
      <c r="C15" s="72" t="s">
        <v>258</v>
      </c>
      <c r="D15" s="52"/>
    </row>
    <row r="16" spans="1:4" s="15" customFormat="1" x14ac:dyDescent="0.25">
      <c r="A16" s="49">
        <v>8</v>
      </c>
      <c r="B16" s="70" t="s">
        <v>255</v>
      </c>
      <c r="C16" s="50" t="s">
        <v>256</v>
      </c>
      <c r="D16" s="52"/>
    </row>
    <row r="17" spans="1:4" s="15" customFormat="1" x14ac:dyDescent="0.25">
      <c r="A17" s="49">
        <v>9</v>
      </c>
      <c r="B17" s="70" t="s">
        <v>257</v>
      </c>
      <c r="C17" s="72" t="s">
        <v>259</v>
      </c>
      <c r="D17" s="52"/>
    </row>
    <row r="18" spans="1:4" s="15" customFormat="1" ht="31.5" x14ac:dyDescent="0.25">
      <c r="A18" s="49">
        <v>10</v>
      </c>
      <c r="B18" s="71" t="s">
        <v>260</v>
      </c>
      <c r="C18" s="50" t="s">
        <v>261</v>
      </c>
      <c r="D18" s="52"/>
    </row>
    <row r="19" spans="1:4" s="15" customFormat="1" ht="31.5" x14ac:dyDescent="0.25">
      <c r="A19" s="49">
        <v>11</v>
      </c>
      <c r="B19" s="70" t="s">
        <v>262</v>
      </c>
      <c r="C19" s="50" t="s">
        <v>263</v>
      </c>
      <c r="D19" s="52"/>
    </row>
    <row r="20" spans="1:4" s="15" customFormat="1" x14ac:dyDescent="0.25">
      <c r="A20" s="143">
        <v>12</v>
      </c>
      <c r="B20" s="140" t="s">
        <v>267</v>
      </c>
      <c r="C20" s="50" t="s">
        <v>264</v>
      </c>
      <c r="D20" s="52"/>
    </row>
    <row r="21" spans="1:4" s="15" customFormat="1" x14ac:dyDescent="0.25">
      <c r="A21" s="144"/>
      <c r="B21" s="141"/>
      <c r="C21" s="62" t="s">
        <v>265</v>
      </c>
      <c r="D21" s="52"/>
    </row>
    <row r="22" spans="1:4" s="15" customFormat="1" x14ac:dyDescent="0.25">
      <c r="A22" s="145"/>
      <c r="B22" s="142"/>
      <c r="C22" s="62" t="s">
        <v>266</v>
      </c>
      <c r="D22" s="52"/>
    </row>
    <row r="23" spans="1:4" s="15" customFormat="1" x14ac:dyDescent="0.25">
      <c r="A23" s="143">
        <v>13</v>
      </c>
      <c r="B23" s="140" t="s">
        <v>268</v>
      </c>
      <c r="C23" s="62" t="s">
        <v>269</v>
      </c>
      <c r="D23" s="52"/>
    </row>
    <row r="24" spans="1:4" s="15" customFormat="1" x14ac:dyDescent="0.25">
      <c r="A24" s="144"/>
      <c r="B24" s="141"/>
      <c r="C24" s="62" t="s">
        <v>270</v>
      </c>
      <c r="D24" s="52"/>
    </row>
    <row r="25" spans="1:4" s="15" customFormat="1" x14ac:dyDescent="0.25">
      <c r="A25" s="145"/>
      <c r="B25" s="142"/>
      <c r="C25" s="62" t="s">
        <v>271</v>
      </c>
      <c r="D25" s="52"/>
    </row>
    <row r="26" spans="1:4" s="15" customFormat="1" x14ac:dyDescent="0.25">
      <c r="A26" s="49">
        <v>14</v>
      </c>
      <c r="B26" s="70" t="s">
        <v>272</v>
      </c>
      <c r="C26" s="62" t="s">
        <v>249</v>
      </c>
      <c r="D26" s="52"/>
    </row>
    <row r="27" spans="1:4" s="15" customFormat="1" ht="31.5" customHeight="1" x14ac:dyDescent="0.25">
      <c r="A27" s="143">
        <v>15</v>
      </c>
      <c r="B27" s="140" t="s">
        <v>273</v>
      </c>
      <c r="C27" s="62" t="s">
        <v>274</v>
      </c>
      <c r="D27" s="52"/>
    </row>
    <row r="28" spans="1:4" s="15" customFormat="1" x14ac:dyDescent="0.25">
      <c r="A28" s="144"/>
      <c r="B28" s="141"/>
      <c r="C28" s="62" t="s">
        <v>275</v>
      </c>
      <c r="D28" s="52"/>
    </row>
    <row r="29" spans="1:4" s="15" customFormat="1" x14ac:dyDescent="0.25">
      <c r="A29" s="145"/>
      <c r="B29" s="142"/>
      <c r="C29" s="62" t="s">
        <v>276</v>
      </c>
      <c r="D29" s="52"/>
    </row>
    <row r="30" spans="1:4" s="15" customFormat="1" x14ac:dyDescent="0.25">
      <c r="A30" s="143">
        <v>16</v>
      </c>
      <c r="B30" s="140" t="s">
        <v>277</v>
      </c>
      <c r="C30" s="62" t="s">
        <v>278</v>
      </c>
      <c r="D30" s="52"/>
    </row>
    <row r="31" spans="1:4" s="15" customFormat="1" x14ac:dyDescent="0.25">
      <c r="A31" s="145"/>
      <c r="B31" s="142"/>
      <c r="C31" s="62" t="s">
        <v>279</v>
      </c>
      <c r="D31" s="52"/>
    </row>
    <row r="32" spans="1:4" s="15" customFormat="1" x14ac:dyDescent="0.25">
      <c r="A32" s="143">
        <v>17</v>
      </c>
      <c r="B32" s="140" t="s">
        <v>155</v>
      </c>
      <c r="C32" s="50" t="s">
        <v>280</v>
      </c>
      <c r="D32" s="52"/>
    </row>
    <row r="33" spans="1:4" s="15" customFormat="1" x14ac:dyDescent="0.25">
      <c r="A33" s="144"/>
      <c r="B33" s="141"/>
      <c r="C33" s="50" t="s">
        <v>281</v>
      </c>
      <c r="D33" s="52"/>
    </row>
    <row r="34" spans="1:4" s="15" customFormat="1" x14ac:dyDescent="0.25">
      <c r="A34" s="144"/>
      <c r="B34" s="141"/>
      <c r="C34" s="50" t="s">
        <v>282</v>
      </c>
      <c r="D34" s="52"/>
    </row>
    <row r="35" spans="1:4" s="15" customFormat="1" x14ac:dyDescent="0.25">
      <c r="A35" s="144"/>
      <c r="B35" s="141"/>
      <c r="C35" s="50" t="s">
        <v>283</v>
      </c>
      <c r="D35" s="52"/>
    </row>
    <row r="36" spans="1:4" s="15" customFormat="1" x14ac:dyDescent="0.25">
      <c r="A36" s="144"/>
      <c r="B36" s="141"/>
      <c r="C36" s="70" t="s">
        <v>284</v>
      </c>
      <c r="D36" s="52"/>
    </row>
    <row r="37" spans="1:4" s="15" customFormat="1" x14ac:dyDescent="0.25">
      <c r="A37" s="144"/>
      <c r="B37" s="141"/>
      <c r="C37" s="50" t="s">
        <v>286</v>
      </c>
      <c r="D37" s="52"/>
    </row>
    <row r="38" spans="1:4" s="15" customFormat="1" x14ac:dyDescent="0.25">
      <c r="A38" s="144"/>
      <c r="B38" s="141"/>
      <c r="C38" s="50" t="s">
        <v>285</v>
      </c>
      <c r="D38" s="52"/>
    </row>
    <row r="39" spans="1:4" s="15" customFormat="1" ht="31.5" x14ac:dyDescent="0.25">
      <c r="A39" s="144"/>
      <c r="B39" s="141"/>
      <c r="C39" s="50" t="s">
        <v>287</v>
      </c>
      <c r="D39" s="52"/>
    </row>
    <row r="40" spans="1:4" s="15" customFormat="1" ht="31.5" x14ac:dyDescent="0.25">
      <c r="A40" s="144"/>
      <c r="B40" s="141"/>
      <c r="C40" s="50" t="s">
        <v>288</v>
      </c>
      <c r="D40" s="52"/>
    </row>
    <row r="41" spans="1:4" s="15" customFormat="1" ht="31.5" x14ac:dyDescent="0.25">
      <c r="A41" s="144"/>
      <c r="B41" s="141"/>
      <c r="C41" s="50" t="s">
        <v>292</v>
      </c>
      <c r="D41" s="52"/>
    </row>
    <row r="42" spans="1:4" s="15" customFormat="1" ht="31.5" x14ac:dyDescent="0.25">
      <c r="A42" s="144"/>
      <c r="B42" s="141"/>
      <c r="C42" s="50" t="s">
        <v>291</v>
      </c>
      <c r="D42" s="52"/>
    </row>
    <row r="43" spans="1:4" s="15" customFormat="1" x14ac:dyDescent="0.25">
      <c r="A43" s="144"/>
      <c r="B43" s="141"/>
      <c r="C43" s="50" t="s">
        <v>290</v>
      </c>
      <c r="D43" s="52"/>
    </row>
    <row r="44" spans="1:4" s="15" customFormat="1" x14ac:dyDescent="0.25">
      <c r="A44" s="145"/>
      <c r="B44" s="142"/>
      <c r="C44" s="50" t="s">
        <v>289</v>
      </c>
      <c r="D44" s="52"/>
    </row>
    <row r="45" spans="1:4" s="15" customFormat="1" x14ac:dyDescent="0.25">
      <c r="A45" s="58"/>
      <c r="B45" s="59"/>
      <c r="C45" s="55"/>
      <c r="D45" s="60"/>
    </row>
    <row r="46" spans="1:4" x14ac:dyDescent="0.25">
      <c r="A46" s="34"/>
      <c r="B46" s="33"/>
      <c r="C46" s="35" t="s">
        <v>98</v>
      </c>
      <c r="D46" s="36">
        <v>1</v>
      </c>
    </row>
    <row r="47" spans="1:4" x14ac:dyDescent="0.25">
      <c r="A47" s="34"/>
      <c r="B47" s="33"/>
      <c r="C47" s="37" t="s">
        <v>99</v>
      </c>
      <c r="D47" s="38" t="s">
        <v>100</v>
      </c>
    </row>
    <row r="48" spans="1:4" x14ac:dyDescent="0.25">
      <c r="A48" s="34"/>
      <c r="B48" s="33"/>
      <c r="C48" s="37" t="s">
        <v>101</v>
      </c>
      <c r="D48" s="39"/>
    </row>
    <row r="49" spans="1:4" x14ac:dyDescent="0.25">
      <c r="A49" s="34"/>
      <c r="B49" s="33"/>
      <c r="C49" s="37" t="s">
        <v>102</v>
      </c>
      <c r="D49" s="40">
        <f>D48*D46</f>
        <v>0</v>
      </c>
    </row>
    <row r="50" spans="1:4" x14ac:dyDescent="0.25">
      <c r="A50" s="34"/>
      <c r="B50" s="33"/>
      <c r="C50" s="37" t="s">
        <v>103</v>
      </c>
      <c r="D50" s="41">
        <f>D49*0.21</f>
        <v>0</v>
      </c>
    </row>
    <row r="51" spans="1:4" x14ac:dyDescent="0.25">
      <c r="A51" s="34"/>
      <c r="B51" s="33"/>
      <c r="C51" s="37" t="s">
        <v>104</v>
      </c>
      <c r="D51" s="40">
        <f>D49+D50</f>
        <v>0</v>
      </c>
    </row>
  </sheetData>
  <mergeCells count="13">
    <mergeCell ref="A2:D2"/>
    <mergeCell ref="B32:B44"/>
    <mergeCell ref="A32:A44"/>
    <mergeCell ref="B8:B11"/>
    <mergeCell ref="A8:A11"/>
    <mergeCell ref="B20:B22"/>
    <mergeCell ref="A20:A22"/>
    <mergeCell ref="B23:B25"/>
    <mergeCell ref="A23:A25"/>
    <mergeCell ref="B27:B29"/>
    <mergeCell ref="A27:A29"/>
    <mergeCell ref="B30:B31"/>
    <mergeCell ref="A30:A3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29"/>
  <sheetViews>
    <sheetView zoomScale="110" zoomScaleNormal="110" workbookViewId="0"/>
  </sheetViews>
  <sheetFormatPr defaultColWidth="9.140625" defaultRowHeight="15.75" x14ac:dyDescent="0.25"/>
  <cols>
    <col min="1" max="1" width="10" style="14" customWidth="1"/>
    <col min="2" max="2" width="51.28515625" style="14" customWidth="1"/>
    <col min="3" max="3" width="57" style="14" customWidth="1"/>
    <col min="4" max="4" width="54.28515625" style="14" customWidth="1"/>
    <col min="5" max="16384" width="9.140625" style="14"/>
  </cols>
  <sheetData>
    <row r="1" spans="1:4" x14ac:dyDescent="0.25">
      <c r="B1" s="23"/>
    </row>
    <row r="2" spans="1:4" x14ac:dyDescent="0.25">
      <c r="A2" s="149" t="str">
        <f>Pasiūlymas!B29</f>
        <v>3 pirkimo objekto dalis. Kraujo komponentų šildymo sistema</v>
      </c>
      <c r="B2" s="149"/>
      <c r="C2" s="149"/>
      <c r="D2" s="149"/>
    </row>
    <row r="3" spans="1:4" x14ac:dyDescent="0.25">
      <c r="A3" s="16"/>
      <c r="B3" s="17"/>
      <c r="C3" s="17"/>
    </row>
    <row r="4" spans="1:4" x14ac:dyDescent="0.25">
      <c r="A4" s="31" t="s">
        <v>67</v>
      </c>
      <c r="B4" s="32"/>
      <c r="C4" s="32"/>
      <c r="D4" s="33"/>
    </row>
    <row r="5" spans="1:4" s="15" customFormat="1" ht="78.75" x14ac:dyDescent="0.25">
      <c r="A5" s="45" t="s">
        <v>68</v>
      </c>
      <c r="B5" s="45" t="s">
        <v>69</v>
      </c>
      <c r="C5" s="45" t="s">
        <v>70</v>
      </c>
      <c r="D5" s="46" t="s">
        <v>71</v>
      </c>
    </row>
    <row r="6" spans="1:4" s="15" customFormat="1" ht="31.5" x14ac:dyDescent="0.25">
      <c r="A6" s="47" t="s">
        <v>72</v>
      </c>
      <c r="B6" s="42" t="s">
        <v>73</v>
      </c>
      <c r="C6" s="42" t="s">
        <v>74</v>
      </c>
      <c r="D6" s="48"/>
    </row>
    <row r="7" spans="1:4" s="15" customFormat="1" x14ac:dyDescent="0.25">
      <c r="A7" s="49">
        <v>2</v>
      </c>
      <c r="B7" s="50" t="s">
        <v>75</v>
      </c>
      <c r="C7" s="50" t="s">
        <v>76</v>
      </c>
      <c r="D7" s="51"/>
    </row>
    <row r="8" spans="1:4" s="15" customFormat="1" ht="47.25" x14ac:dyDescent="0.25">
      <c r="A8" s="49">
        <v>3</v>
      </c>
      <c r="B8" s="50" t="s">
        <v>77</v>
      </c>
      <c r="C8" s="50" t="s">
        <v>78</v>
      </c>
      <c r="D8" s="52"/>
    </row>
    <row r="9" spans="1:4" s="15" customFormat="1" x14ac:dyDescent="0.25">
      <c r="A9" s="143">
        <v>4</v>
      </c>
      <c r="B9" s="150" t="s">
        <v>79</v>
      </c>
      <c r="C9" s="50" t="s">
        <v>80</v>
      </c>
      <c r="D9" s="48"/>
    </row>
    <row r="10" spans="1:4" s="15" customFormat="1" x14ac:dyDescent="0.25">
      <c r="A10" s="144"/>
      <c r="B10" s="151"/>
      <c r="C10" s="50" t="s">
        <v>81</v>
      </c>
      <c r="D10" s="48"/>
    </row>
    <row r="11" spans="1:4" s="15" customFormat="1" x14ac:dyDescent="0.25">
      <c r="A11" s="144"/>
      <c r="B11" s="151"/>
      <c r="C11" s="50" t="s">
        <v>82</v>
      </c>
      <c r="D11" s="48"/>
    </row>
    <row r="12" spans="1:4" s="15" customFormat="1" x14ac:dyDescent="0.25">
      <c r="A12" s="144"/>
      <c r="B12" s="151"/>
      <c r="C12" s="50" t="s">
        <v>83</v>
      </c>
      <c r="D12" s="48"/>
    </row>
    <row r="13" spans="1:4" s="15" customFormat="1" ht="31.5" x14ac:dyDescent="0.25">
      <c r="A13" s="145"/>
      <c r="B13" s="152"/>
      <c r="C13" s="50" t="s">
        <v>84</v>
      </c>
      <c r="D13" s="52"/>
    </row>
    <row r="14" spans="1:4" s="15" customFormat="1" x14ac:dyDescent="0.25">
      <c r="A14" s="49">
        <v>5</v>
      </c>
      <c r="B14" s="50" t="s">
        <v>85</v>
      </c>
      <c r="C14" s="50" t="s">
        <v>78</v>
      </c>
      <c r="D14" s="52"/>
    </row>
    <row r="15" spans="1:4" s="15" customFormat="1" ht="31.5" x14ac:dyDescent="0.25">
      <c r="A15" s="49">
        <v>6</v>
      </c>
      <c r="B15" s="50" t="s">
        <v>86</v>
      </c>
      <c r="C15" s="50" t="s">
        <v>78</v>
      </c>
      <c r="D15" s="52"/>
    </row>
    <row r="16" spans="1:4" s="15" customFormat="1" ht="47.25" x14ac:dyDescent="0.25">
      <c r="A16" s="49">
        <v>7</v>
      </c>
      <c r="B16" s="50" t="s">
        <v>87</v>
      </c>
      <c r="C16" s="50" t="s">
        <v>78</v>
      </c>
      <c r="D16" s="52"/>
    </row>
    <row r="17" spans="1:4" s="15" customFormat="1" ht="47.25" x14ac:dyDescent="0.25">
      <c r="A17" s="49">
        <v>8</v>
      </c>
      <c r="B17" s="50" t="s">
        <v>88</v>
      </c>
      <c r="C17" s="50" t="s">
        <v>89</v>
      </c>
      <c r="D17" s="52"/>
    </row>
    <row r="18" spans="1:4" s="15" customFormat="1" ht="31.5" x14ac:dyDescent="0.25">
      <c r="A18" s="49">
        <v>9</v>
      </c>
      <c r="B18" s="50" t="s">
        <v>90</v>
      </c>
      <c r="C18" s="50" t="s">
        <v>91</v>
      </c>
      <c r="D18" s="52"/>
    </row>
    <row r="19" spans="1:4" s="15" customFormat="1" x14ac:dyDescent="0.25">
      <c r="A19" s="53">
        <v>10</v>
      </c>
      <c r="B19" s="54" t="s">
        <v>92</v>
      </c>
      <c r="C19" s="50" t="s">
        <v>78</v>
      </c>
      <c r="D19" s="52"/>
    </row>
    <row r="20" spans="1:4" s="15" customFormat="1" ht="31.5" x14ac:dyDescent="0.25">
      <c r="A20" s="49">
        <v>11</v>
      </c>
      <c r="B20" s="50" t="s">
        <v>93</v>
      </c>
      <c r="C20" s="50" t="s">
        <v>78</v>
      </c>
      <c r="D20" s="52"/>
    </row>
    <row r="21" spans="1:4" s="15" customFormat="1" ht="31.5" x14ac:dyDescent="0.25">
      <c r="A21" s="143">
        <v>12</v>
      </c>
      <c r="B21" s="150" t="s">
        <v>94</v>
      </c>
      <c r="C21" s="50" t="s">
        <v>95</v>
      </c>
      <c r="D21" s="52"/>
    </row>
    <row r="22" spans="1:4" s="15" customFormat="1" ht="31.5" x14ac:dyDescent="0.25">
      <c r="A22" s="144"/>
      <c r="B22" s="151"/>
      <c r="C22" s="50" t="s">
        <v>96</v>
      </c>
      <c r="D22" s="52"/>
    </row>
    <row r="23" spans="1:4" s="15" customFormat="1" ht="47.25" x14ac:dyDescent="0.25">
      <c r="A23" s="49">
        <v>13</v>
      </c>
      <c r="B23" s="50" t="s">
        <v>97</v>
      </c>
      <c r="C23" s="50" t="s">
        <v>78</v>
      </c>
      <c r="D23" s="52"/>
    </row>
    <row r="24" spans="1:4" x14ac:dyDescent="0.25">
      <c r="A24" s="34"/>
      <c r="B24" s="33"/>
      <c r="C24" s="35" t="s">
        <v>98</v>
      </c>
      <c r="D24" s="36">
        <v>1</v>
      </c>
    </row>
    <row r="25" spans="1:4" x14ac:dyDescent="0.25">
      <c r="A25" s="34"/>
      <c r="B25" s="33"/>
      <c r="C25" s="37" t="s">
        <v>99</v>
      </c>
      <c r="D25" s="38" t="s">
        <v>100</v>
      </c>
    </row>
    <row r="26" spans="1:4" x14ac:dyDescent="0.25">
      <c r="A26" s="34"/>
      <c r="B26" s="33"/>
      <c r="C26" s="37" t="s">
        <v>101</v>
      </c>
      <c r="D26" s="39"/>
    </row>
    <row r="27" spans="1:4" x14ac:dyDescent="0.25">
      <c r="A27" s="34"/>
      <c r="B27" s="33"/>
      <c r="C27" s="37" t="s">
        <v>102</v>
      </c>
      <c r="D27" s="40">
        <f>D26*D24</f>
        <v>0</v>
      </c>
    </row>
    <row r="28" spans="1:4" x14ac:dyDescent="0.25">
      <c r="A28" s="34"/>
      <c r="B28" s="33"/>
      <c r="C28" s="37" t="s">
        <v>103</v>
      </c>
      <c r="D28" s="41">
        <f>D27*0.21</f>
        <v>0</v>
      </c>
    </row>
    <row r="29" spans="1:4" x14ac:dyDescent="0.25">
      <c r="A29" s="34"/>
      <c r="B29" s="33"/>
      <c r="C29" s="37" t="s">
        <v>104</v>
      </c>
      <c r="D29" s="40">
        <f>D27+D28</f>
        <v>0</v>
      </c>
    </row>
  </sheetData>
  <mergeCells count="5">
    <mergeCell ref="A2:D2"/>
    <mergeCell ref="A9:A13"/>
    <mergeCell ref="B9:B13"/>
    <mergeCell ref="A21:A22"/>
    <mergeCell ref="B21:B22"/>
  </mergeCells>
  <phoneticPr fontId="15"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4D7A9-AE39-4655-9D94-57846BE831FB}">
  <dimension ref="A1:D32"/>
  <sheetViews>
    <sheetView zoomScale="90" zoomScaleNormal="90" workbookViewId="0"/>
  </sheetViews>
  <sheetFormatPr defaultColWidth="9.140625" defaultRowHeight="15.75" x14ac:dyDescent="0.25"/>
  <cols>
    <col min="1" max="1" width="10" style="14" customWidth="1"/>
    <col min="2" max="2" width="51.28515625" style="14" customWidth="1"/>
    <col min="3" max="3" width="61.42578125" style="14" bestFit="1" customWidth="1"/>
    <col min="4" max="4" width="54.28515625" style="14" customWidth="1"/>
    <col min="5" max="16384" width="9.140625" style="14"/>
  </cols>
  <sheetData>
    <row r="1" spans="1:4" x14ac:dyDescent="0.25">
      <c r="B1" s="23"/>
    </row>
    <row r="2" spans="1:4" x14ac:dyDescent="0.25">
      <c r="A2" s="149" t="str">
        <f>Pasiūlymas!B30</f>
        <v>4 pirkimo objekto dalis. Tiesiaeigis akumuliatorinis jėgos instrumentas</v>
      </c>
      <c r="B2" s="149"/>
      <c r="C2" s="149"/>
      <c r="D2" s="149"/>
    </row>
    <row r="3" spans="1:4" x14ac:dyDescent="0.25">
      <c r="A3" s="16"/>
      <c r="B3" s="17"/>
      <c r="C3" s="17"/>
    </row>
    <row r="4" spans="1:4" x14ac:dyDescent="0.25">
      <c r="A4" s="31" t="s">
        <v>67</v>
      </c>
      <c r="B4" s="32"/>
      <c r="C4" s="32"/>
      <c r="D4" s="33"/>
    </row>
    <row r="5" spans="1:4" s="15" customFormat="1" ht="78.75" x14ac:dyDescent="0.25">
      <c r="A5" s="45" t="s">
        <v>68</v>
      </c>
      <c r="B5" s="45" t="s">
        <v>69</v>
      </c>
      <c r="C5" s="45" t="s">
        <v>70</v>
      </c>
      <c r="D5" s="46" t="s">
        <v>71</v>
      </c>
    </row>
    <row r="6" spans="1:4" s="15" customFormat="1" ht="31.5" x14ac:dyDescent="0.25">
      <c r="A6" s="47" t="s">
        <v>72</v>
      </c>
      <c r="B6" s="42" t="s">
        <v>73</v>
      </c>
      <c r="C6" s="42" t="s">
        <v>74</v>
      </c>
      <c r="D6" s="48"/>
    </row>
    <row r="7" spans="1:4" s="15" customFormat="1" x14ac:dyDescent="0.25">
      <c r="A7" s="49">
        <v>2</v>
      </c>
      <c r="B7" s="50" t="s">
        <v>75</v>
      </c>
      <c r="C7" s="57" t="s">
        <v>188</v>
      </c>
      <c r="D7" s="51"/>
    </row>
    <row r="8" spans="1:4" s="15" customFormat="1" x14ac:dyDescent="0.25">
      <c r="A8" s="143">
        <v>3</v>
      </c>
      <c r="B8" s="140" t="s">
        <v>109</v>
      </c>
      <c r="C8" s="50" t="s">
        <v>189</v>
      </c>
      <c r="D8" s="52"/>
    </row>
    <row r="9" spans="1:4" s="15" customFormat="1" x14ac:dyDescent="0.25">
      <c r="A9" s="144"/>
      <c r="B9" s="141"/>
      <c r="C9" s="50" t="s">
        <v>190</v>
      </c>
      <c r="D9" s="52"/>
    </row>
    <row r="10" spans="1:4" s="15" customFormat="1" x14ac:dyDescent="0.25">
      <c r="A10" s="144"/>
      <c r="B10" s="141"/>
      <c r="C10" s="50" t="s">
        <v>191</v>
      </c>
      <c r="D10" s="52"/>
    </row>
    <row r="11" spans="1:4" s="15" customFormat="1" x14ac:dyDescent="0.25">
      <c r="A11" s="144"/>
      <c r="B11" s="141"/>
      <c r="C11" s="50" t="s">
        <v>192</v>
      </c>
      <c r="D11" s="52"/>
    </row>
    <row r="12" spans="1:4" s="15" customFormat="1" x14ac:dyDescent="0.25">
      <c r="A12" s="145"/>
      <c r="B12" s="142"/>
      <c r="C12" s="50" t="s">
        <v>193</v>
      </c>
      <c r="D12" s="52"/>
    </row>
    <row r="13" spans="1:4" s="15" customFormat="1" x14ac:dyDescent="0.25">
      <c r="A13" s="143">
        <v>4</v>
      </c>
      <c r="B13" s="140" t="s">
        <v>194</v>
      </c>
      <c r="C13" s="50" t="s">
        <v>195</v>
      </c>
      <c r="D13" s="52"/>
    </row>
    <row r="14" spans="1:4" s="15" customFormat="1" x14ac:dyDescent="0.25">
      <c r="A14" s="144"/>
      <c r="B14" s="141"/>
      <c r="C14" s="50" t="s">
        <v>196</v>
      </c>
      <c r="D14" s="52"/>
    </row>
    <row r="15" spans="1:4" s="15" customFormat="1" x14ac:dyDescent="0.25">
      <c r="A15" s="144"/>
      <c r="B15" s="141"/>
      <c r="C15" s="50" t="s">
        <v>197</v>
      </c>
      <c r="D15" s="52"/>
    </row>
    <row r="16" spans="1:4" s="15" customFormat="1" ht="31.5" x14ac:dyDescent="0.25">
      <c r="A16" s="144"/>
      <c r="B16" s="141"/>
      <c r="C16" s="50" t="s">
        <v>233</v>
      </c>
      <c r="D16" s="52"/>
    </row>
    <row r="17" spans="1:4" s="15" customFormat="1" ht="31.5" x14ac:dyDescent="0.25">
      <c r="A17" s="145"/>
      <c r="B17" s="142"/>
      <c r="C17" s="50" t="s">
        <v>198</v>
      </c>
      <c r="D17" s="52"/>
    </row>
    <row r="18" spans="1:4" s="15" customFormat="1" ht="31.5" x14ac:dyDescent="0.25">
      <c r="A18" s="63">
        <v>5</v>
      </c>
      <c r="B18" s="66" t="s">
        <v>235</v>
      </c>
      <c r="C18" s="50" t="s">
        <v>236</v>
      </c>
      <c r="D18" s="52"/>
    </row>
    <row r="19" spans="1:4" s="15" customFormat="1" x14ac:dyDescent="0.25">
      <c r="A19" s="143">
        <v>6</v>
      </c>
      <c r="B19" s="140" t="s">
        <v>199</v>
      </c>
      <c r="C19" s="50" t="s">
        <v>200</v>
      </c>
      <c r="D19" s="52"/>
    </row>
    <row r="20" spans="1:4" s="15" customFormat="1" ht="63" x14ac:dyDescent="0.25">
      <c r="A20" s="145"/>
      <c r="B20" s="142"/>
      <c r="C20" s="50" t="s">
        <v>201</v>
      </c>
      <c r="D20" s="52"/>
    </row>
    <row r="21" spans="1:4" s="15" customFormat="1" x14ac:dyDescent="0.25">
      <c r="A21" s="143">
        <v>7</v>
      </c>
      <c r="B21" s="140" t="s">
        <v>155</v>
      </c>
      <c r="C21" s="62" t="s">
        <v>202</v>
      </c>
      <c r="D21" s="52"/>
    </row>
    <row r="22" spans="1:4" s="15" customFormat="1" x14ac:dyDescent="0.25">
      <c r="A22" s="144"/>
      <c r="B22" s="141"/>
      <c r="C22" s="62" t="s">
        <v>203</v>
      </c>
      <c r="D22" s="52"/>
    </row>
    <row r="23" spans="1:4" s="15" customFormat="1" x14ac:dyDescent="0.25">
      <c r="A23" s="144"/>
      <c r="B23" s="141"/>
      <c r="C23" s="62" t="s">
        <v>204</v>
      </c>
      <c r="D23" s="52"/>
    </row>
    <row r="24" spans="1:4" s="15" customFormat="1" x14ac:dyDescent="0.25">
      <c r="A24" s="144"/>
      <c r="B24" s="141"/>
      <c r="C24" s="62" t="s">
        <v>205</v>
      </c>
      <c r="D24" s="52"/>
    </row>
    <row r="25" spans="1:4" s="15" customFormat="1" x14ac:dyDescent="0.25">
      <c r="A25" s="145"/>
      <c r="B25" s="142"/>
      <c r="C25" s="61" t="s">
        <v>206</v>
      </c>
      <c r="D25" s="52"/>
    </row>
    <row r="26" spans="1:4" s="15" customFormat="1" x14ac:dyDescent="0.25">
      <c r="A26" s="58"/>
      <c r="B26" s="59"/>
      <c r="C26" s="55"/>
      <c r="D26" s="60"/>
    </row>
    <row r="27" spans="1:4" x14ac:dyDescent="0.25">
      <c r="A27" s="34"/>
      <c r="B27" s="33"/>
      <c r="C27" s="35" t="s">
        <v>98</v>
      </c>
      <c r="D27" s="36">
        <v>1</v>
      </c>
    </row>
    <row r="28" spans="1:4" x14ac:dyDescent="0.25">
      <c r="A28" s="34"/>
      <c r="B28" s="33"/>
      <c r="C28" s="37" t="s">
        <v>99</v>
      </c>
      <c r="D28" s="38" t="s">
        <v>308</v>
      </c>
    </row>
    <row r="29" spans="1:4" x14ac:dyDescent="0.25">
      <c r="A29" s="34"/>
      <c r="B29" s="33"/>
      <c r="C29" s="37" t="s">
        <v>101</v>
      </c>
      <c r="D29" s="39"/>
    </row>
    <row r="30" spans="1:4" x14ac:dyDescent="0.25">
      <c r="A30" s="34"/>
      <c r="B30" s="33"/>
      <c r="C30" s="37" t="s">
        <v>102</v>
      </c>
      <c r="D30" s="40">
        <f>D29*D27</f>
        <v>0</v>
      </c>
    </row>
    <row r="31" spans="1:4" x14ac:dyDescent="0.25">
      <c r="A31" s="34"/>
      <c r="B31" s="33"/>
      <c r="C31" s="37" t="s">
        <v>103</v>
      </c>
      <c r="D31" s="41">
        <f>D30*0.21</f>
        <v>0</v>
      </c>
    </row>
    <row r="32" spans="1:4" x14ac:dyDescent="0.25">
      <c r="A32" s="34"/>
      <c r="B32" s="33"/>
      <c r="C32" s="37" t="s">
        <v>104</v>
      </c>
      <c r="D32" s="40">
        <f>D30+D31</f>
        <v>0</v>
      </c>
    </row>
  </sheetData>
  <mergeCells count="9">
    <mergeCell ref="B21:B25"/>
    <mergeCell ref="A21:A25"/>
    <mergeCell ref="A2:D2"/>
    <mergeCell ref="B13:B17"/>
    <mergeCell ref="A13:A17"/>
    <mergeCell ref="B19:B20"/>
    <mergeCell ref="A19:A20"/>
    <mergeCell ref="B8:B12"/>
    <mergeCell ref="A8:A1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E04FC-23A1-4D42-A187-28CE09DD6089}">
  <dimension ref="A1:D69"/>
  <sheetViews>
    <sheetView topLeftCell="A109" zoomScale="110" zoomScaleNormal="110" workbookViewId="0">
      <selection activeCell="J7" sqref="J7"/>
    </sheetView>
  </sheetViews>
  <sheetFormatPr defaultColWidth="9.140625" defaultRowHeight="15.75" x14ac:dyDescent="0.25"/>
  <cols>
    <col min="1" max="1" width="10" style="14" customWidth="1"/>
    <col min="2" max="2" width="51.28515625" style="14" customWidth="1"/>
    <col min="3" max="3" width="54.42578125" style="14" customWidth="1"/>
    <col min="4" max="4" width="54.28515625" style="14" customWidth="1"/>
    <col min="5" max="16384" width="9.140625" style="14"/>
  </cols>
  <sheetData>
    <row r="1" spans="1:4" x14ac:dyDescent="0.25">
      <c r="B1" s="23"/>
    </row>
    <row r="2" spans="1:4" x14ac:dyDescent="0.25">
      <c r="A2" s="149" t="str">
        <f>Pasiūlymas!B31</f>
        <v>5 pirkimo objekto dalis. Drėkintuvas</v>
      </c>
      <c r="B2" s="149"/>
      <c r="C2" s="149"/>
      <c r="D2" s="149"/>
    </row>
    <row r="3" spans="1:4" x14ac:dyDescent="0.25">
      <c r="A3" s="16"/>
      <c r="B3" s="17"/>
      <c r="C3" s="17"/>
    </row>
    <row r="4" spans="1:4" x14ac:dyDescent="0.25">
      <c r="A4" s="16"/>
      <c r="B4" s="17"/>
      <c r="C4" s="17"/>
    </row>
    <row r="5" spans="1:4" x14ac:dyDescent="0.25">
      <c r="A5" s="31" t="s">
        <v>67</v>
      </c>
      <c r="B5" s="32"/>
      <c r="C5" s="32"/>
      <c r="D5" s="33"/>
    </row>
    <row r="6" spans="1:4" x14ac:dyDescent="0.25">
      <c r="A6" s="31"/>
      <c r="B6" s="32"/>
      <c r="C6" s="32"/>
      <c r="D6" s="33"/>
    </row>
    <row r="7" spans="1:4" ht="78.75" x14ac:dyDescent="0.25">
      <c r="A7" s="45" t="s">
        <v>68</v>
      </c>
      <c r="B7" s="45" t="s">
        <v>69</v>
      </c>
      <c r="C7" s="45" t="s">
        <v>70</v>
      </c>
      <c r="D7" s="46" t="s">
        <v>71</v>
      </c>
    </row>
    <row r="8" spans="1:4" ht="31.5" x14ac:dyDescent="0.25">
      <c r="A8" s="45">
        <v>1</v>
      </c>
      <c r="B8" s="44" t="s">
        <v>73</v>
      </c>
      <c r="C8" s="44" t="s">
        <v>74</v>
      </c>
      <c r="D8" s="56"/>
    </row>
    <row r="9" spans="1:4" x14ac:dyDescent="0.25">
      <c r="A9" s="47" t="s">
        <v>105</v>
      </c>
      <c r="B9" s="42" t="s">
        <v>75</v>
      </c>
      <c r="C9" s="42" t="s">
        <v>106</v>
      </c>
      <c r="D9" s="48"/>
    </row>
    <row r="10" spans="1:4" ht="47.25" x14ac:dyDescent="0.25">
      <c r="A10" s="49">
        <v>3</v>
      </c>
      <c r="B10" s="50" t="s">
        <v>107</v>
      </c>
      <c r="C10" s="50" t="s">
        <v>108</v>
      </c>
      <c r="D10" s="51"/>
    </row>
    <row r="11" spans="1:4" x14ac:dyDescent="0.25">
      <c r="A11" s="143">
        <v>4</v>
      </c>
      <c r="B11" s="140" t="s">
        <v>109</v>
      </c>
      <c r="C11" s="50" t="s">
        <v>110</v>
      </c>
      <c r="D11" s="51"/>
    </row>
    <row r="12" spans="1:4" x14ac:dyDescent="0.25">
      <c r="A12" s="144"/>
      <c r="B12" s="141"/>
      <c r="C12" s="50" t="s">
        <v>111</v>
      </c>
      <c r="D12" s="51"/>
    </row>
    <row r="13" spans="1:4" x14ac:dyDescent="0.25">
      <c r="A13" s="144"/>
      <c r="B13" s="141"/>
      <c r="C13" s="50" t="s">
        <v>112</v>
      </c>
      <c r="D13" s="51"/>
    </row>
    <row r="14" spans="1:4" x14ac:dyDescent="0.25">
      <c r="A14" s="144"/>
      <c r="B14" s="141"/>
      <c r="C14" s="50" t="s">
        <v>113</v>
      </c>
      <c r="D14" s="51"/>
    </row>
    <row r="15" spans="1:4" ht="38.25" customHeight="1" x14ac:dyDescent="0.25">
      <c r="A15" s="144"/>
      <c r="B15" s="141"/>
      <c r="C15" s="50" t="s">
        <v>114</v>
      </c>
      <c r="D15" s="51"/>
    </row>
    <row r="16" spans="1:4" ht="31.5" x14ac:dyDescent="0.25">
      <c r="A16" s="144"/>
      <c r="B16" s="141"/>
      <c r="C16" s="50" t="s">
        <v>115</v>
      </c>
      <c r="D16" s="51"/>
    </row>
    <row r="17" spans="1:4" ht="31.5" x14ac:dyDescent="0.25">
      <c r="A17" s="144"/>
      <c r="B17" s="141"/>
      <c r="C17" s="50" t="s">
        <v>116</v>
      </c>
      <c r="D17" s="51"/>
    </row>
    <row r="18" spans="1:4" ht="31.5" x14ac:dyDescent="0.25">
      <c r="A18" s="145"/>
      <c r="B18" s="142"/>
      <c r="C18" s="50" t="s">
        <v>117</v>
      </c>
      <c r="D18" s="51"/>
    </row>
    <row r="19" spans="1:4" ht="31.5" x14ac:dyDescent="0.25">
      <c r="A19" s="143">
        <v>5</v>
      </c>
      <c r="B19" s="140" t="s">
        <v>118</v>
      </c>
      <c r="C19" s="50" t="s">
        <v>119</v>
      </c>
      <c r="D19" s="51"/>
    </row>
    <row r="20" spans="1:4" ht="36.75" customHeight="1" x14ac:dyDescent="0.25">
      <c r="A20" s="145"/>
      <c r="B20" s="142"/>
      <c r="C20" s="50" t="s">
        <v>120</v>
      </c>
      <c r="D20" s="51"/>
    </row>
    <row r="21" spans="1:4" ht="31.5" x14ac:dyDescent="0.25">
      <c r="A21" s="49">
        <v>6</v>
      </c>
      <c r="B21" s="50" t="s">
        <v>121</v>
      </c>
      <c r="C21" s="50" t="s">
        <v>78</v>
      </c>
      <c r="D21" s="52"/>
    </row>
    <row r="22" spans="1:4" x14ac:dyDescent="0.25">
      <c r="A22" s="49">
        <v>7</v>
      </c>
      <c r="B22" s="50" t="s">
        <v>122</v>
      </c>
      <c r="C22" s="50" t="s">
        <v>78</v>
      </c>
      <c r="D22" s="52"/>
    </row>
    <row r="23" spans="1:4" x14ac:dyDescent="0.25">
      <c r="A23" s="143">
        <v>8</v>
      </c>
      <c r="B23" s="140" t="s">
        <v>123</v>
      </c>
      <c r="C23" s="50" t="s">
        <v>124</v>
      </c>
      <c r="D23" s="52"/>
    </row>
    <row r="24" spans="1:4" x14ac:dyDescent="0.25">
      <c r="A24" s="144"/>
      <c r="B24" s="141"/>
      <c r="C24" s="50" t="s">
        <v>125</v>
      </c>
      <c r="D24" s="52"/>
    </row>
    <row r="25" spans="1:4" x14ac:dyDescent="0.25">
      <c r="A25" s="144"/>
      <c r="B25" s="141"/>
      <c r="C25" s="50" t="s">
        <v>126</v>
      </c>
      <c r="D25" s="52"/>
    </row>
    <row r="26" spans="1:4" x14ac:dyDescent="0.25">
      <c r="A26" s="145"/>
      <c r="B26" s="142"/>
      <c r="C26" s="50" t="s">
        <v>127</v>
      </c>
      <c r="D26" s="52"/>
    </row>
    <row r="27" spans="1:4" x14ac:dyDescent="0.25">
      <c r="A27" s="143">
        <v>9</v>
      </c>
      <c r="B27" s="140" t="s">
        <v>128</v>
      </c>
      <c r="C27" s="50" t="s">
        <v>129</v>
      </c>
      <c r="D27" s="52"/>
    </row>
    <row r="28" spans="1:4" x14ac:dyDescent="0.25">
      <c r="A28" s="145"/>
      <c r="B28" s="142"/>
      <c r="C28" s="50" t="s">
        <v>130</v>
      </c>
      <c r="D28" s="52"/>
    </row>
    <row r="29" spans="1:4" x14ac:dyDescent="0.25">
      <c r="A29" s="143">
        <v>10</v>
      </c>
      <c r="B29" s="140" t="s">
        <v>131</v>
      </c>
      <c r="C29" s="50" t="s">
        <v>132</v>
      </c>
      <c r="D29" s="52"/>
    </row>
    <row r="30" spans="1:4" x14ac:dyDescent="0.25">
      <c r="A30" s="144"/>
      <c r="B30" s="141"/>
      <c r="C30" s="50" t="s">
        <v>133</v>
      </c>
      <c r="D30" s="52"/>
    </row>
    <row r="31" spans="1:4" ht="31.5" x14ac:dyDescent="0.25">
      <c r="A31" s="144"/>
      <c r="B31" s="141"/>
      <c r="C31" s="50" t="s">
        <v>134</v>
      </c>
      <c r="D31" s="52"/>
    </row>
    <row r="32" spans="1:4" x14ac:dyDescent="0.25">
      <c r="A32" s="144"/>
      <c r="B32" s="141"/>
      <c r="C32" s="50" t="s">
        <v>135</v>
      </c>
      <c r="D32" s="52"/>
    </row>
    <row r="33" spans="1:4" x14ac:dyDescent="0.25">
      <c r="A33" s="144"/>
      <c r="B33" s="141"/>
      <c r="C33" s="50" t="s">
        <v>136</v>
      </c>
      <c r="D33" s="52"/>
    </row>
    <row r="34" spans="1:4" x14ac:dyDescent="0.25">
      <c r="A34" s="144"/>
      <c r="B34" s="141"/>
      <c r="C34" s="50" t="s">
        <v>137</v>
      </c>
      <c r="D34" s="52"/>
    </row>
    <row r="35" spans="1:4" x14ac:dyDescent="0.25">
      <c r="A35" s="145"/>
      <c r="B35" s="142"/>
      <c r="C35" s="50" t="s">
        <v>138</v>
      </c>
      <c r="D35" s="52"/>
    </row>
    <row r="36" spans="1:4" x14ac:dyDescent="0.25">
      <c r="A36" s="143">
        <v>11</v>
      </c>
      <c r="B36" s="140" t="s">
        <v>139</v>
      </c>
      <c r="C36" s="50" t="s">
        <v>140</v>
      </c>
      <c r="D36" s="52"/>
    </row>
    <row r="37" spans="1:4" x14ac:dyDescent="0.25">
      <c r="A37" s="145"/>
      <c r="B37" s="142"/>
      <c r="C37" s="50" t="s">
        <v>120</v>
      </c>
      <c r="D37" s="52"/>
    </row>
    <row r="38" spans="1:4" x14ac:dyDescent="0.25">
      <c r="A38" s="143">
        <v>12</v>
      </c>
      <c r="B38" s="140" t="s">
        <v>141</v>
      </c>
      <c r="C38" s="50" t="s">
        <v>142</v>
      </c>
      <c r="D38" s="52"/>
    </row>
    <row r="39" spans="1:4" ht="31.5" x14ac:dyDescent="0.25">
      <c r="A39" s="145"/>
      <c r="B39" s="142"/>
      <c r="C39" s="50" t="s">
        <v>212</v>
      </c>
      <c r="D39" s="52"/>
    </row>
    <row r="40" spans="1:4" ht="63" x14ac:dyDescent="0.25">
      <c r="A40" s="143">
        <v>13</v>
      </c>
      <c r="B40" s="140" t="s">
        <v>143</v>
      </c>
      <c r="C40" s="68" t="s">
        <v>144</v>
      </c>
      <c r="D40" s="52"/>
    </row>
    <row r="41" spans="1:4" x14ac:dyDescent="0.25">
      <c r="A41" s="144"/>
      <c r="B41" s="141"/>
      <c r="C41" s="50" t="s">
        <v>145</v>
      </c>
      <c r="D41" s="52"/>
    </row>
    <row r="42" spans="1:4" ht="31.5" x14ac:dyDescent="0.25">
      <c r="A42" s="145"/>
      <c r="B42" s="142"/>
      <c r="C42" s="50" t="s">
        <v>146</v>
      </c>
      <c r="D42" s="52"/>
    </row>
    <row r="43" spans="1:4" ht="31.5" customHeight="1" x14ac:dyDescent="0.25">
      <c r="A43" s="143">
        <v>14</v>
      </c>
      <c r="B43" s="140" t="s">
        <v>147</v>
      </c>
      <c r="C43" s="50" t="s">
        <v>211</v>
      </c>
      <c r="D43" s="52"/>
    </row>
    <row r="44" spans="1:4" ht="31.5" x14ac:dyDescent="0.25">
      <c r="A44" s="144"/>
      <c r="B44" s="141"/>
      <c r="C44" s="50" t="s">
        <v>148</v>
      </c>
      <c r="D44" s="52"/>
    </row>
    <row r="45" spans="1:4" ht="47.25" x14ac:dyDescent="0.25">
      <c r="A45" s="144"/>
      <c r="B45" s="141"/>
      <c r="C45" s="50" t="s">
        <v>149</v>
      </c>
      <c r="D45" s="52"/>
    </row>
    <row r="46" spans="1:4" x14ac:dyDescent="0.25">
      <c r="A46" s="145"/>
      <c r="B46" s="142"/>
      <c r="C46" s="50" t="s">
        <v>150</v>
      </c>
      <c r="D46" s="52"/>
    </row>
    <row r="47" spans="1:4" ht="63" x14ac:dyDescent="0.25">
      <c r="A47" s="143">
        <v>15</v>
      </c>
      <c r="B47" s="140" t="s">
        <v>151</v>
      </c>
      <c r="C47" s="50" t="s">
        <v>208</v>
      </c>
      <c r="D47" s="52"/>
    </row>
    <row r="48" spans="1:4" ht="31.5" x14ac:dyDescent="0.25">
      <c r="A48" s="144"/>
      <c r="B48" s="141"/>
      <c r="C48" s="50" t="s">
        <v>148</v>
      </c>
      <c r="D48" s="52"/>
    </row>
    <row r="49" spans="1:4" ht="47.25" x14ac:dyDescent="0.25">
      <c r="A49" s="144"/>
      <c r="B49" s="141"/>
      <c r="C49" s="50" t="s">
        <v>152</v>
      </c>
      <c r="D49" s="52"/>
    </row>
    <row r="50" spans="1:4" ht="47.25" x14ac:dyDescent="0.25">
      <c r="A50" s="145"/>
      <c r="B50" s="142"/>
      <c r="C50" s="50" t="s">
        <v>153</v>
      </c>
      <c r="D50" s="52"/>
    </row>
    <row r="51" spans="1:4" ht="31.5" x14ac:dyDescent="0.25">
      <c r="A51" s="143">
        <v>16</v>
      </c>
      <c r="B51" s="140" t="s">
        <v>154</v>
      </c>
      <c r="C51" s="50" t="s">
        <v>209</v>
      </c>
      <c r="D51" s="52"/>
    </row>
    <row r="52" spans="1:4" ht="31.5" x14ac:dyDescent="0.25">
      <c r="A52" s="144"/>
      <c r="B52" s="141"/>
      <c r="C52" s="50" t="s">
        <v>148</v>
      </c>
      <c r="D52" s="52"/>
    </row>
    <row r="53" spans="1:4" ht="47.25" x14ac:dyDescent="0.25">
      <c r="A53" s="144"/>
      <c r="B53" s="141"/>
      <c r="C53" s="50" t="s">
        <v>152</v>
      </c>
      <c r="D53" s="52"/>
    </row>
    <row r="54" spans="1:4" ht="47.25" x14ac:dyDescent="0.25">
      <c r="A54" s="145"/>
      <c r="B54" s="142"/>
      <c r="C54" s="50" t="s">
        <v>153</v>
      </c>
      <c r="D54" s="52"/>
    </row>
    <row r="55" spans="1:4" x14ac:dyDescent="0.25">
      <c r="A55" s="143">
        <v>17</v>
      </c>
      <c r="B55" s="140" t="s">
        <v>155</v>
      </c>
      <c r="C55" s="68" t="s">
        <v>210</v>
      </c>
      <c r="D55" s="52"/>
    </row>
    <row r="56" spans="1:4" x14ac:dyDescent="0.25">
      <c r="A56" s="144"/>
      <c r="B56" s="141"/>
      <c r="C56" s="50" t="s">
        <v>156</v>
      </c>
      <c r="D56" s="52"/>
    </row>
    <row r="57" spans="1:4" x14ac:dyDescent="0.25">
      <c r="A57" s="144"/>
      <c r="B57" s="141"/>
      <c r="C57" s="50" t="s">
        <v>157</v>
      </c>
      <c r="D57" s="52"/>
    </row>
    <row r="58" spans="1:4" x14ac:dyDescent="0.25">
      <c r="A58" s="144"/>
      <c r="B58" s="141"/>
      <c r="C58" s="50" t="s">
        <v>158</v>
      </c>
      <c r="D58" s="52"/>
    </row>
    <row r="59" spans="1:4" x14ac:dyDescent="0.25">
      <c r="A59" s="144"/>
      <c r="B59" s="141"/>
      <c r="C59" s="50" t="s">
        <v>159</v>
      </c>
      <c r="D59" s="52"/>
    </row>
    <row r="60" spans="1:4" ht="31.5" x14ac:dyDescent="0.25">
      <c r="A60" s="144"/>
      <c r="B60" s="141"/>
      <c r="C60" s="50" t="s">
        <v>160</v>
      </c>
      <c r="D60" s="52"/>
    </row>
    <row r="61" spans="1:4" ht="31.5" x14ac:dyDescent="0.25">
      <c r="A61" s="144"/>
      <c r="B61" s="141"/>
      <c r="C61" s="50" t="s">
        <v>161</v>
      </c>
      <c r="D61" s="52"/>
    </row>
    <row r="62" spans="1:4" ht="53.25" customHeight="1" x14ac:dyDescent="0.25">
      <c r="A62" s="144"/>
      <c r="B62" s="141"/>
      <c r="C62" s="50" t="s">
        <v>162</v>
      </c>
      <c r="D62" s="52"/>
    </row>
    <row r="63" spans="1:4" ht="31.5" x14ac:dyDescent="0.25">
      <c r="A63" s="145"/>
      <c r="B63" s="142"/>
      <c r="C63" s="50" t="s">
        <v>163</v>
      </c>
      <c r="D63" s="52"/>
    </row>
    <row r="64" spans="1:4" x14ac:dyDescent="0.25">
      <c r="A64" s="34"/>
      <c r="B64" s="33"/>
      <c r="C64" s="35" t="s">
        <v>98</v>
      </c>
      <c r="D64" s="36">
        <v>2</v>
      </c>
    </row>
    <row r="65" spans="1:4" x14ac:dyDescent="0.25">
      <c r="A65" s="34"/>
      <c r="B65" s="33"/>
      <c r="C65" s="37" t="s">
        <v>99</v>
      </c>
      <c r="D65" s="38" t="s">
        <v>100</v>
      </c>
    </row>
    <row r="66" spans="1:4" x14ac:dyDescent="0.25">
      <c r="A66" s="34"/>
      <c r="B66" s="33"/>
      <c r="C66" s="37" t="s">
        <v>101</v>
      </c>
      <c r="D66" s="39"/>
    </row>
    <row r="67" spans="1:4" x14ac:dyDescent="0.25">
      <c r="A67" s="34"/>
      <c r="B67" s="33"/>
      <c r="C67" s="37" t="s">
        <v>102</v>
      </c>
      <c r="D67" s="40">
        <f>D66*D64</f>
        <v>0</v>
      </c>
    </row>
    <row r="68" spans="1:4" x14ac:dyDescent="0.25">
      <c r="A68" s="34"/>
      <c r="B68" s="33"/>
      <c r="C68" s="37" t="s">
        <v>103</v>
      </c>
      <c r="D68" s="41">
        <f>D67*0.21</f>
        <v>0</v>
      </c>
    </row>
    <row r="69" spans="1:4" x14ac:dyDescent="0.25">
      <c r="A69" s="34"/>
      <c r="B69" s="33"/>
      <c r="C69" s="37" t="s">
        <v>104</v>
      </c>
      <c r="D69" s="40">
        <f>D67+D68</f>
        <v>0</v>
      </c>
    </row>
  </sheetData>
  <mergeCells count="25">
    <mergeCell ref="B43:B46"/>
    <mergeCell ref="A43:A46"/>
    <mergeCell ref="B38:B39"/>
    <mergeCell ref="A38:A39"/>
    <mergeCell ref="A27:A28"/>
    <mergeCell ref="B29:B35"/>
    <mergeCell ref="A29:A35"/>
    <mergeCell ref="A40:A42"/>
    <mergeCell ref="B40:B42"/>
    <mergeCell ref="A2:D2"/>
    <mergeCell ref="B51:B54"/>
    <mergeCell ref="A51:A54"/>
    <mergeCell ref="B55:B63"/>
    <mergeCell ref="A55:A63"/>
    <mergeCell ref="B36:B37"/>
    <mergeCell ref="A36:A37"/>
    <mergeCell ref="B19:B20"/>
    <mergeCell ref="A19:A20"/>
    <mergeCell ref="B11:B18"/>
    <mergeCell ref="A11:A18"/>
    <mergeCell ref="B47:B50"/>
    <mergeCell ref="A47:A50"/>
    <mergeCell ref="B23:B26"/>
    <mergeCell ref="A23:A26"/>
    <mergeCell ref="B27:B28"/>
  </mergeCells>
  <phoneticPr fontId="15"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207</v>
      </c>
    </row>
    <row r="2" spans="1:1" x14ac:dyDescent="0.2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9</vt:i4>
      </vt:variant>
    </vt:vector>
  </HeadingPairs>
  <TitlesOfParts>
    <vt:vector size="9" baseType="lpstr">
      <vt:lpstr>Pasiūlymas</vt:lpstr>
      <vt:lpstr>Subtiekėjai ir priedai</vt:lpstr>
      <vt:lpstr>Specialieji reikalavimai</vt:lpstr>
      <vt:lpstr>TS1</vt:lpstr>
      <vt:lpstr>TS2</vt:lpstr>
      <vt:lpstr>TS3</vt:lpstr>
      <vt:lpstr>TS4</vt:lpstr>
      <vt:lpstr>TS5</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Daiva Gerybaitė</cp:lastModifiedBy>
  <cp:revision/>
  <dcterms:created xsi:type="dcterms:W3CDTF">2021-04-30T12:21:51Z</dcterms:created>
  <dcterms:modified xsi:type="dcterms:W3CDTF">2025-06-20T10:18:48Z</dcterms:modified>
  <cp:category/>
  <cp:contentStatus/>
</cp:coreProperties>
</file>